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5"/>
  <workbookPr/>
  <mc:AlternateContent xmlns:mc="http://schemas.openxmlformats.org/markup-compatibility/2006">
    <mc:Choice Requires="x15">
      <x15ac:absPath xmlns:x15ac="http://schemas.microsoft.com/office/spreadsheetml/2010/11/ac" url="C:\Users\JEISSON.ORTIZ\Downloads\"/>
    </mc:Choice>
  </mc:AlternateContent>
  <xr:revisionPtr revIDLastSave="0" documentId="11_C99A0E21A0C6EAE150A52935FD5EDE581FE9EDAE" xr6:coauthVersionLast="47" xr6:coauthVersionMax="47" xr10:uidLastSave="{00000000-0000-0000-0000-000000000000}"/>
  <bookViews>
    <workbookView xWindow="0" yWindow="0" windowWidth="28800" windowHeight="11910" firstSheet="4" activeTab="4" xr2:uid="{00000000-000D-0000-FFFF-FFFF00000000}"/>
  </bookViews>
  <sheets>
    <sheet name="Hoja1" sheetId="7" state="hidden" r:id="rId1"/>
    <sheet name="MUESTRA ESTADISTICA" sheetId="10" r:id="rId2"/>
    <sheet name="INDICADORES MIPYME" sheetId="11" r:id="rId3"/>
    <sheet name="INDICADORES EMPRESAS EN GENERAL" sheetId="12" r:id="rId4"/>
    <sheet name="CONSOLIDADO " sheetId="13" r:id="rId5"/>
  </sheets>
  <definedNames>
    <definedName name="_xlnm._FilterDatabase" localSheetId="1" hidden="1">'MUESTRA ESTADISTICA'!$B$2:$I$61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0" l="1"/>
  <c r="A6" i="10"/>
  <c r="A7" i="10"/>
  <c r="A8" i="10"/>
  <c r="A9" i="10"/>
  <c r="A10" i="10"/>
  <c r="A11" i="10"/>
  <c r="A12" i="10"/>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4" i="10"/>
</calcChain>
</file>

<file path=xl/sharedStrings.xml><?xml version="1.0" encoding="utf-8"?>
<sst xmlns="http://schemas.openxmlformats.org/spreadsheetml/2006/main" count="350" uniqueCount="163">
  <si>
    <r>
      <t>SEGMENTO</t>
    </r>
    <r>
      <rPr>
        <b/>
        <sz val="12"/>
        <color theme="1"/>
        <rFont val="Times New Roman"/>
        <family val="1"/>
      </rPr>
      <t> </t>
    </r>
  </si>
  <si>
    <r>
      <t>FAMILIA</t>
    </r>
    <r>
      <rPr>
        <b/>
        <sz val="12"/>
        <color theme="1"/>
        <rFont val="Times New Roman"/>
        <family val="1"/>
      </rPr>
      <t> </t>
    </r>
  </si>
  <si>
    <r>
      <t>CLASE</t>
    </r>
    <r>
      <rPr>
        <b/>
        <sz val="12"/>
        <color theme="1"/>
        <rFont val="Times New Roman"/>
        <family val="1"/>
      </rPr>
      <t> </t>
    </r>
  </si>
  <si>
    <t xml:space="preserve">PRODUCTO </t>
  </si>
  <si>
    <t>NOMBRE PRODUCTO</t>
  </si>
  <si>
    <r>
      <t>85 - Servicios de salud</t>
    </r>
    <r>
      <rPr>
        <sz val="12"/>
        <color theme="1"/>
        <rFont val="Times New Roman"/>
        <family val="1"/>
      </rPr>
      <t>   </t>
    </r>
  </si>
  <si>
    <r>
      <t>8515 – Servicios alimenticios y de nutrición</t>
    </r>
    <r>
      <rPr>
        <sz val="12"/>
        <color theme="1"/>
        <rFont val="Times New Roman"/>
        <family val="1"/>
      </rPr>
      <t> </t>
    </r>
  </si>
  <si>
    <r>
      <t>851516-Asuntos nutricionales</t>
    </r>
    <r>
      <rPr>
        <sz val="12"/>
        <color theme="1"/>
        <rFont val="Times New Roman"/>
        <family val="1"/>
      </rPr>
      <t> </t>
    </r>
  </si>
  <si>
    <t xml:space="preserve">Asuntos nutricionales </t>
  </si>
  <si>
    <t> </t>
  </si>
  <si>
    <t xml:space="preserve">Servicios de programación de la nutrición </t>
  </si>
  <si>
    <t xml:space="preserve">Evaluación de proyectos nutricionales </t>
  </si>
  <si>
    <t>851515-Tecnología de alimentos</t>
  </si>
  <si>
    <t xml:space="preserve">Servicio de asesoría o control en la preparación de alomentos </t>
  </si>
  <si>
    <t>Estudios sobre alimentos o hábitos alimentarios</t>
  </si>
  <si>
    <t>42-Equipo médico, accesorios y suministros</t>
  </si>
  <si>
    <t xml:space="preserve">4215-Equipos y suministros dentales </t>
  </si>
  <si>
    <t xml:space="preserve">421519-Equipo y suministros para higiene dental y cuidado preventivo </t>
  </si>
  <si>
    <t>Instrumentos de higiene dental</t>
  </si>
  <si>
    <t>14-Materiales y productos de papel</t>
  </si>
  <si>
    <t>1411 Productos de papel</t>
  </si>
  <si>
    <t>-</t>
  </si>
  <si>
    <t xml:space="preserve">82-Servicios editoriales, de diseño, de artes gráficas y bellas artes </t>
  </si>
  <si>
    <t xml:space="preserve">8212-servicios de reproducción </t>
  </si>
  <si>
    <t>821215- impresión</t>
  </si>
  <si>
    <t>Impresión de papelería</t>
  </si>
  <si>
    <t xml:space="preserve">80-Servicios de gestión, servicios profesionales de empresa y servicios administrativos </t>
  </si>
  <si>
    <t xml:space="preserve">8011-Servicios de recursos humanos </t>
  </si>
  <si>
    <t xml:space="preserve">801116-Servicios de personal temporal </t>
  </si>
  <si>
    <t xml:space="preserve">Servicios temporales ambientales en salud y seguridad </t>
  </si>
  <si>
    <t>49-Equipos y suministros de laboratorio, de medición, de observación y de pruebas.</t>
  </si>
  <si>
    <t xml:space="preserve">4920-Equipos para entrenamiento físico </t>
  </si>
  <si>
    <t xml:space="preserve">492015-Equipo de entrenemiento para aeróbicos </t>
  </si>
  <si>
    <t xml:space="preserve">Lazos para saltar </t>
  </si>
  <si>
    <t>Pelotas para ejercicio</t>
  </si>
  <si>
    <t>492016-Equipo de entremiento de peso y resistencia</t>
  </si>
  <si>
    <t xml:space="preserve">Pesas </t>
  </si>
  <si>
    <t xml:space="preserve">Bandas de resistencia </t>
  </si>
  <si>
    <t>mantenimiento  de  vehiculos</t>
  </si>
  <si>
    <t>INDICADORES DE CAPACIDAD FINANCIERA</t>
  </si>
  <si>
    <t>INDICADORES DE CAPACIDAD ORGANIZACIONAL</t>
  </si>
  <si>
    <t>RAZON SOCIAL</t>
  </si>
  <si>
    <t>INDICE DE LIQUIDEZ</t>
  </si>
  <si>
    <t>INDICE ENDEUDAMIENTO</t>
  </si>
  <si>
    <t>COBERTURA DE INTERESES</t>
  </si>
  <si>
    <t>RENTABILIDAD DEL PATRIMONIO</t>
  </si>
  <si>
    <t>RENTABILIDAD DEL ACTIVO</t>
  </si>
  <si>
    <t>Fuente de Informacion</t>
  </si>
  <si>
    <t>Tamaño de la empresa</t>
  </si>
  <si>
    <t>1 SOLUTION SAS</t>
  </si>
  <si>
    <t>RUP</t>
  </si>
  <si>
    <t>GRAN CONTRIBUYENTE</t>
  </si>
  <si>
    <t>527 CONSTRUCCIONES SAS</t>
  </si>
  <si>
    <t>INDETERMINADO</t>
  </si>
  <si>
    <t>PEQUEÑA EMPRESA</t>
  </si>
  <si>
    <t>A M ELECTRICISTAS SOCIEDAD ANONIMA</t>
  </si>
  <si>
    <t>A&amp;A CONSULTORIA E INGENIERIA SAS</t>
  </si>
  <si>
    <t>GRAN EMPRESA</t>
  </si>
  <si>
    <t>AC2R INGENIERIA Y PROYECTOS S.A.S</t>
  </si>
  <si>
    <t>MEDIANA EMPRESA</t>
  </si>
  <si>
    <t>ACCIONA CONSTRUCCION S.A</t>
  </si>
  <si>
    <t>AGRO - TECH SAS BIC</t>
  </si>
  <si>
    <t>ALMACEN AUTO REPUESTOS SAS</t>
  </si>
  <si>
    <t>ALMACEN AUTOSERVICIO SAS</t>
  </si>
  <si>
    <t>ALMACEN REDIESEL SAS</t>
  </si>
  <si>
    <t>ALTURIA SAS</t>
  </si>
  <si>
    <t>MICROEMPRESA</t>
  </si>
  <si>
    <t>AMBIPAR RESPONSE COLOMBIA SAS</t>
  </si>
  <si>
    <t>AMERCANA AUTOMOTRIZ SAS</t>
  </si>
  <si>
    <t>ARINCO GRUP S.A.S.</t>
  </si>
  <si>
    <t>AUTO TROPICAL CARTAGENA SAS</t>
  </si>
  <si>
    <t>AUTOMAYOR S.A.</t>
  </si>
  <si>
    <t>AUTONIZA S.A.</t>
  </si>
  <si>
    <t>AUTOPACIFICO S.A.S.</t>
  </si>
  <si>
    <t>AUTOSERVICIO MECANICO SAS</t>
  </si>
  <si>
    <t>BIENES Y SERVICIOS ANDINA S.A.S.</t>
  </si>
  <si>
    <t>BLINTECH LTDA</t>
  </si>
  <si>
    <t>BUSINESS  CAR COLOMBIA SAS</t>
  </si>
  <si>
    <t>CAR SCANNERS S.A.S.</t>
  </si>
  <si>
    <t>CENTRO LOGISTICO DE TRANSPORTE HS SAS</t>
  </si>
  <si>
    <t>CIVING INGENIEROS CONTRATISTAS S.A.S - BIC</t>
  </si>
  <si>
    <t>COLSERAUTO S.A.</t>
  </si>
  <si>
    <t>COMERCA SAS</t>
  </si>
  <si>
    <t>COMPANIA AUTOMOTORA DEL TOLIMA COLTOLIMA LTDA</t>
  </si>
  <si>
    <t>COMPAÑIA INTERNACIONAL DE MANTENIMIENTO CIMA S.A.S.</t>
  </si>
  <si>
    <t>CONSTRUDES S.A.S</t>
  </si>
  <si>
    <t>COOPERATIVA DE TRABAJO ASOCIADO GUAYACAN</t>
  </si>
  <si>
    <t>CORPORACION PARA EL DESARROLLO EDUCATIVO,  ANGROAMBIENTAL Y SOCIO CULTURAL</t>
  </si>
  <si>
    <t>COUNTRY CENTER S.A.S.</t>
  </si>
  <si>
    <t>DIEGO LOPEZ SAS</t>
  </si>
  <si>
    <t>DISTRIBUCIONES TRIPLE AAA DEL SUR SAS</t>
  </si>
  <si>
    <t>E &amp; C INGENIEROS S.A.S</t>
  </si>
  <si>
    <t>ESTUDIOS TECNICOS S.A.S</t>
  </si>
  <si>
    <t>FIREMAN HOUSE S.A.S.</t>
  </si>
  <si>
    <t>GRUPO EMPRESARIAL MANTILLA HANS S.A.S</t>
  </si>
  <si>
    <t>HIGTN TECH SERVICES CORP (HTS CORP) SAS</t>
  </si>
  <si>
    <t>HRODRIGUEZ &amp; ABOGADOS S.A.S.</t>
  </si>
  <si>
    <t>IMPORTADORA COLOMBIANA DE ARTICULOS ESPECIALES SAS</t>
  </si>
  <si>
    <t>INGENIERIA CONSTRUCCION Y ARQUITECTURA DE COLOMBIA S.A.S</t>
  </si>
  <si>
    <t>INGENIERIA ESPECIALIZADA EN MOTORES SAS</t>
  </si>
  <si>
    <t>INVERSIONES Y CONSTRUCCIONES MELO CONTRERAS S.A.S</t>
  </si>
  <si>
    <t>JASEN CONSULTORES S.A.S</t>
  </si>
  <si>
    <t>GRAN CONTRIUYENTE</t>
  </si>
  <si>
    <t>LIGHT SAFETY EQUIPMENT SAS</t>
  </si>
  <si>
    <t>LOZANO MONTEALEGRE ASDRUBAL</t>
  </si>
  <si>
    <t>MARTINEZ GAMA ARQUITECTOS SAS</t>
  </si>
  <si>
    <t>MJPR CONSTRUCCIONES S A S</t>
  </si>
  <si>
    <t>PRODYM E.S.P. SAS</t>
  </si>
  <si>
    <t>PROYECTOS DE INGENIERIA INPROSER SAS</t>
  </si>
  <si>
    <t>PROYECTOS Y CONSTRUCCIONES AYL SAS</t>
  </si>
  <si>
    <t>SAI IMPORT LLC S.A.S.</t>
  </si>
  <si>
    <t>SAIN ESPINOSA MURCIA</t>
  </si>
  <si>
    <t>SITTCA OIL GAS S.A.S.</t>
  </si>
  <si>
    <t>SOLENERGY 360 S.A.S.</t>
  </si>
  <si>
    <t xml:space="preserve">SOPRAING SAS - SOLUCIONES PRACTICAS DE INGENIERIA </t>
  </si>
  <si>
    <t>TAURO CONSTRU SAS</t>
  </si>
  <si>
    <t>LIQUIDEZ</t>
  </si>
  <si>
    <t>ENDEUDAM</t>
  </si>
  <si>
    <t>RENTABILIDAD SOBRE PATRIMONIO</t>
  </si>
  <si>
    <t>RENTABILIDAD SOBRE ACTIVOS</t>
  </si>
  <si>
    <t>RAZON DE COBERTURA DE INTERESES</t>
  </si>
  <si>
    <t>COBERTURA DE LA MUESTRA</t>
  </si>
  <si>
    <t>ENDEUDAMIENTO</t>
  </si>
  <si>
    <t>INTERESES</t>
  </si>
  <si>
    <t>PATRIMONIO</t>
  </si>
  <si>
    <t>ACTIVOS</t>
  </si>
  <si>
    <t>Promedio</t>
  </si>
  <si>
    <t>Mediana</t>
  </si>
  <si>
    <t>Desvación</t>
  </si>
  <si>
    <t>INDICADORES DE CAPACIDAD FINANCIERA Y ORGANIZACIONAL FDL DE SAN CRISTOBAL</t>
  </si>
  <si>
    <r>
      <rPr>
        <b/>
        <sz val="12"/>
        <color rgb="FF000000"/>
        <rFont val="Calibri"/>
        <family val="2"/>
      </rPr>
      <t xml:space="preserve">PROCESO: </t>
    </r>
    <r>
      <rPr>
        <sz val="12"/>
        <color rgb="FF000000"/>
        <rFont val="Calibri"/>
        <family val="2"/>
      </rPr>
      <t>Licitación pública – Prestación de servicios MANTENIMIENTO VEHICULOS</t>
    </r>
  </si>
  <si>
    <r>
      <rPr>
        <b/>
        <sz val="12"/>
        <color theme="1"/>
        <rFont val="Calibri"/>
        <family val="2"/>
        <scheme val="minor"/>
      </rPr>
      <t>OBJETO DEL PROCESO:</t>
    </r>
    <r>
      <rPr>
        <sz val="12"/>
        <color theme="1"/>
        <rFont val="Calibri"/>
        <family val="2"/>
        <scheme val="minor"/>
      </rPr>
      <t xml:space="preserve">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t>
    </r>
  </si>
  <si>
    <r>
      <rPr>
        <b/>
        <sz val="12"/>
        <color theme="1"/>
        <rFont val="Calibri"/>
        <family val="2"/>
        <scheme val="minor"/>
      </rPr>
      <t>PRESUPUESTO OFICIAL:</t>
    </r>
    <r>
      <rPr>
        <sz val="12"/>
        <color theme="1"/>
        <rFont val="Calibri"/>
        <family val="2"/>
        <scheme val="minor"/>
      </rPr>
      <t xml:space="preserve"> OCHOCIENTOS CINCO MILLONES DE PESOS M/CTE ($805.000.000)</t>
    </r>
  </si>
  <si>
    <t xml:space="preserve">El analisis de los indicadores financieros se establecio con base en la información de empresas con los códigos UNSPSC (los cuales se encuentran en descritos en el anexo técnico, teniendo en cuenta la información en RUES: Empresas de los sectores a nivel nacional que registran alguna o algunas de las actividades mencionadas, se verificó y evidenció que los indicadores de capacidad financiera y organizacional fijados fueran satisfactorios. </t>
  </si>
  <si>
    <t>INDICADORES FINANCIEROS</t>
  </si>
  <si>
    <t>OBSERVACIONES</t>
  </si>
  <si>
    <t>ÁREA FINANCIERA</t>
  </si>
  <si>
    <t>MIPYME</t>
  </si>
  <si>
    <t>DEMAS EMPRESAS</t>
  </si>
  <si>
    <t>Indíce de Liquidez</t>
  </si>
  <si>
    <t>=</t>
  </si>
  <si>
    <t>Activo Corriente</t>
  </si>
  <si>
    <t>De acuerdo a la muestra general  para este indicador se analizaron 37 empresas, en el análisis estadístico se utilizó el metodo DE MEDIA PODADA CON LIMITE MAXIMO Y MINIMO, que arrojó un resultado de límite mínimo 1,72.</t>
  </si>
  <si>
    <t>De acuerdo a la muestra general  para este indicador se analizaron 59 empresas, en el análisis estadístico se utilizó el metodo DE MEDIA PODADA CON LIMITE MAXIMO Y MINIMO, que arrojó un resultado de límite mínimo 2,41.</t>
  </si>
  <si>
    <t>Pasivo Corriente</t>
  </si>
  <si>
    <t>Nivel de Endeudamiento</t>
  </si>
  <si>
    <t>Pasivo Total</t>
  </si>
  <si>
    <t>De acuerdo a la muestra general  para este indicador se analizaron 37 Empresas, en el análisis estadístico se utilizó el metodo DE MEDIA PODADA CON LIMITE MAXIMO Y MINIMO, que arrojó un resultado de límite maximo del 52%.</t>
  </si>
  <si>
    <t>De acuerdo a la muestra general  para este indicador se analizaron 59 Empresas, en el análisis estadístico se utilizó el metodo DE MEDIA PODADA CON LIMITE MAXIMO Y MINIMO, que arrojó un resultado de límite maximo del 49%.</t>
  </si>
  <si>
    <t>ActivoTotal</t>
  </si>
  <si>
    <t>Razón Cobertura
de intereses</t>
  </si>
  <si>
    <t>Utilidad Operacional</t>
  </si>
  <si>
    <t>De acuerdo a la muestra general  para este indicador se analizaron 37 empresas, en el análisis estadístico se utilizó el metodo DE MEDIA PODADA CON  LIMITE MAXIMO Y MINIMO, que arrojó un resultado de límite mínimo de 1,15.</t>
  </si>
  <si>
    <t>De acuerdo a la muestra general  para este indicador se analizaron 59 empresas, en el análisis estadístico se utilizó el metodo DE MEDIA PODADA CON  LIMITE MAXIMO Y MINIMO, que arrojó un resultado de límite mínimo de 2,67.</t>
  </si>
  <si>
    <t>Gasto de Intereses</t>
  </si>
  <si>
    <t>Rentabilidad sobre
Patrimonio</t>
  </si>
  <si>
    <t>De acuerdo a la muestra general  para este indicador se analizaron 37 empresas, en el análisis estadístico se utilizó el metodo DE MEDIA PODADA CON LIMITE MAXIMO Y MINIMO, lo que arrojó un resultado de límite mínimo 0,04.</t>
  </si>
  <si>
    <t>De acuerdo a la muestra general  para este indicador se analizaron 59 empresas, en el análisis estadístico se utilizó el metodo DE MEDIA PODADA CON LIMITE MAXIMO Y MINIMO, lo que arrojó un resultado de límite mínimo 0,08.</t>
  </si>
  <si>
    <t>Patrimonio</t>
  </si>
  <si>
    <t>Rentabilidad sobre
Activos</t>
  </si>
  <si>
    <t>De acuerdo a la muestra general  para este indicador se analizaron 37 empresas, en el análisis estadístico se utilizó el metodo DE MEDIA PODADA CON LIMITE MAXIMO Y MINIMO, lo que arrojó un resultado de límite mínimo 0,01.</t>
  </si>
  <si>
    <t>De acuerdo a la muestra general  para este indicador se analizaron 59 empresas, en el análisis estadístico se utilizó el metodo DE MEDIA PODADA CON LIMITE MAXIMO Y MINIMO, lo que arrojó un resultado de límite mínimo 0,04.</t>
  </si>
  <si>
    <t>Activos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</si>
</sst>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_-* #,##0_-;\-* #,##0_-;_-* &quot;-&quot;??_-;_-@_-"/>
    <numFmt numFmtId="166" formatCode="#,##0.00_ ;\-#,##0.00\ "/>
  </numFmts>
  <fonts count="33">
    <font>
      <sz val="11"/>
      <color theme="1"/>
      <name val="Calibri"/>
      <family val="2"/>
      <scheme val="minor"/>
    </font>
    <font>
      <sz val="11"/>
      <color theme="1"/>
      <name val="Calibri"/>
      <family val="2"/>
      <scheme val="minor"/>
    </font>
    <font>
      <sz val="9"/>
      <color theme="1"/>
      <name val="Calibri"/>
      <family val="2"/>
      <scheme val="minor"/>
    </font>
    <font>
      <b/>
      <sz val="8"/>
      <color theme="0"/>
      <name val="Calibri"/>
      <family val="2"/>
    </font>
    <font>
      <b/>
      <sz val="8"/>
      <color theme="0"/>
      <name val="Calibri"/>
      <family val="2"/>
      <scheme val="minor"/>
    </font>
    <font>
      <sz val="9"/>
      <color rgb="FFFF0000"/>
      <name val="Calibri"/>
      <family val="2"/>
      <scheme val="minor"/>
    </font>
    <font>
      <sz val="9"/>
      <color theme="0"/>
      <name val="Calibri"/>
      <family val="2"/>
      <scheme val="minor"/>
    </font>
    <font>
      <sz val="8"/>
      <color theme="1"/>
      <name val="Calibri"/>
      <family val="2"/>
      <scheme val="minor"/>
    </font>
    <font>
      <b/>
      <sz val="8"/>
      <color theme="1"/>
      <name val="Calibri"/>
      <family val="2"/>
      <scheme val="minor"/>
    </font>
    <font>
      <b/>
      <sz val="8"/>
      <color rgb="FFFF0000"/>
      <name val="Calibri"/>
      <family val="2"/>
      <scheme val="minor"/>
    </font>
    <font>
      <b/>
      <sz val="8"/>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8"/>
      <name val="Calibri"/>
      <family val="2"/>
      <scheme val="minor"/>
    </font>
    <font>
      <sz val="14"/>
      <color theme="1"/>
      <name val="Calibri"/>
      <family val="2"/>
      <scheme val="minor"/>
    </font>
    <font>
      <sz val="14"/>
      <name val="Calibri"/>
      <family val="2"/>
      <scheme val="minor"/>
    </font>
    <font>
      <b/>
      <i/>
      <sz val="11"/>
      <color theme="1"/>
      <name val="Book Antiqua"/>
      <family val="1"/>
    </font>
    <font>
      <b/>
      <sz val="11"/>
      <color theme="1"/>
      <name val="Book Antiqua"/>
      <family val="1"/>
    </font>
    <font>
      <i/>
      <sz val="11"/>
      <color theme="1"/>
      <name val="Book Antiqua"/>
      <family val="1"/>
    </font>
    <font>
      <b/>
      <sz val="10"/>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sz val="12"/>
      <color theme="1"/>
      <name val="Times New Roman"/>
      <family val="1"/>
    </font>
    <font>
      <b/>
      <sz val="12"/>
      <color theme="1"/>
      <name val="Times New Roman"/>
      <family val="1"/>
    </font>
    <font>
      <b/>
      <sz val="12"/>
      <color theme="1"/>
      <name val="Garamond"/>
      <family val="1"/>
    </font>
    <font>
      <sz val="12"/>
      <color theme="1"/>
      <name val="Garamond"/>
      <family val="1"/>
    </font>
    <font>
      <sz val="8"/>
      <color theme="1"/>
      <name val="AR CENA"/>
    </font>
    <font>
      <sz val="11"/>
      <color rgb="FF000000"/>
      <name val="Aptos Narrow"/>
      <family val="2"/>
    </font>
    <font>
      <sz val="11"/>
      <color rgb="FF000000"/>
      <name val="Garamond"/>
      <family val="1"/>
      <charset val="1"/>
    </font>
    <font>
      <b/>
      <sz val="12"/>
      <color rgb="FF000000"/>
      <name val="Calibri"/>
      <family val="2"/>
    </font>
    <font>
      <sz val="12"/>
      <color rgb="FF000000"/>
      <name val="Calibri"/>
      <family val="2"/>
    </font>
  </fonts>
  <fills count="8">
    <fill>
      <patternFill patternType="none"/>
    </fill>
    <fill>
      <patternFill patternType="gray125"/>
    </fill>
    <fill>
      <patternFill patternType="solid">
        <fgColor theme="4"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2F2F2"/>
        <bgColor indexed="64"/>
      </patternFill>
    </fill>
    <fill>
      <patternFill patternType="solid">
        <fgColor theme="4" tint="0.59999389629810485"/>
        <bgColor indexed="64"/>
      </patternFill>
    </fill>
    <fill>
      <patternFill patternType="solid">
        <fgColor theme="5" tint="0.79998168889431442"/>
        <bgColor indexed="64"/>
      </patternFill>
    </fill>
  </fills>
  <borders count="30">
    <border>
      <left/>
      <right/>
      <top/>
      <bottom/>
      <diagonal/>
    </border>
    <border>
      <left style="thin">
        <color theme="0"/>
      </left>
      <right style="thin">
        <color theme="0"/>
      </right>
      <top style="thin">
        <color theme="0"/>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hair">
        <color indexed="64"/>
      </left>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42">
    <xf numFmtId="0" fontId="0" fillId="0" borderId="0" xfId="0"/>
    <xf numFmtId="0" fontId="2" fillId="0" borderId="0" xfId="0" applyFont="1"/>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3" fontId="2" fillId="3" borderId="2" xfId="3" applyFont="1" applyFill="1" applyBorder="1"/>
    <xf numFmtId="0" fontId="6" fillId="0" borderId="0" xfId="0" applyFont="1"/>
    <xf numFmtId="0" fontId="5" fillId="0" borderId="0" xfId="0" applyFont="1"/>
    <xf numFmtId="9" fontId="5" fillId="0" borderId="0" xfId="2" applyFont="1"/>
    <xf numFmtId="43" fontId="2" fillId="0" borderId="0" xfId="3" applyFont="1" applyFill="1"/>
    <xf numFmtId="43" fontId="2" fillId="0" borderId="0" xfId="3" applyFont="1"/>
    <xf numFmtId="40" fontId="7" fillId="0" borderId="2" xfId="3" applyNumberFormat="1" applyFont="1" applyBorder="1"/>
    <xf numFmtId="40" fontId="7" fillId="0" borderId="2" xfId="3" applyNumberFormat="1" applyFont="1" applyFill="1" applyBorder="1"/>
    <xf numFmtId="10" fontId="7" fillId="0" borderId="2" xfId="2" applyNumberFormat="1" applyFont="1" applyFill="1" applyBorder="1"/>
    <xf numFmtId="0" fontId="7" fillId="0" borderId="0" xfId="0" applyFont="1"/>
    <xf numFmtId="40" fontId="7" fillId="0" borderId="0" xfId="0" applyNumberFormat="1" applyFont="1"/>
    <xf numFmtId="10" fontId="7" fillId="0" borderId="0" xfId="2" applyNumberFormat="1" applyFont="1"/>
    <xf numFmtId="40" fontId="0" fillId="0" borderId="0" xfId="0" applyNumberFormat="1"/>
    <xf numFmtId="10" fontId="7" fillId="0" borderId="0" xfId="2" applyNumberFormat="1" applyFont="1" applyFill="1"/>
    <xf numFmtId="40" fontId="8" fillId="4" borderId="2" xfId="3" applyNumberFormat="1" applyFont="1" applyFill="1" applyBorder="1"/>
    <xf numFmtId="40" fontId="10" fillId="4" borderId="2" xfId="3" applyNumberFormat="1" applyFont="1" applyFill="1" applyBorder="1"/>
    <xf numFmtId="40" fontId="2" fillId="0" borderId="0" xfId="0" applyNumberFormat="1" applyFont="1"/>
    <xf numFmtId="9" fontId="9" fillId="4" borderId="2" xfId="2" applyFont="1" applyFill="1" applyBorder="1"/>
    <xf numFmtId="164" fontId="12" fillId="0" borderId="0" xfId="3" applyNumberFormat="1" applyFont="1" applyAlignment="1"/>
    <xf numFmtId="164" fontId="1" fillId="0" borderId="0" xfId="3" applyNumberFormat="1" applyFont="1" applyBorder="1" applyAlignment="1">
      <alignment vertical="center"/>
    </xf>
    <xf numFmtId="49" fontId="1" fillId="0" borderId="0" xfId="3" applyNumberFormat="1" applyFont="1" applyBorder="1" applyAlignment="1">
      <alignment vertical="center" wrapText="1"/>
    </xf>
    <xf numFmtId="49" fontId="1" fillId="0" borderId="0" xfId="3" applyNumberFormat="1" applyFont="1" applyAlignment="1">
      <alignment horizontal="left" vertical="center" wrapText="1"/>
    </xf>
    <xf numFmtId="0" fontId="14" fillId="0" borderId="0" xfId="0" applyFont="1" applyAlignment="1">
      <alignment horizontal="center"/>
    </xf>
    <xf numFmtId="0" fontId="15" fillId="0" borderId="0" xfId="0" applyFont="1"/>
    <xf numFmtId="0" fontId="0" fillId="0" borderId="0" xfId="0" applyAlignment="1">
      <alignment horizontal="center"/>
    </xf>
    <xf numFmtId="0" fontId="0" fillId="0" borderId="0" xfId="0" applyAlignment="1">
      <alignment vertical="center" wrapText="1"/>
    </xf>
    <xf numFmtId="0" fontId="17" fillId="0" borderId="0" xfId="0" applyFont="1" applyAlignment="1">
      <alignment vertical="center"/>
    </xf>
    <xf numFmtId="0" fontId="18" fillId="0" borderId="0" xfId="0" applyFont="1" applyAlignment="1">
      <alignment vertical="center"/>
    </xf>
    <xf numFmtId="0" fontId="19" fillId="0" borderId="0" xfId="0" applyFont="1" applyAlignment="1">
      <alignment horizontal="center" vertical="center" wrapText="1"/>
    </xf>
    <xf numFmtId="0" fontId="18" fillId="0" borderId="0" xfId="0" applyFont="1" applyAlignment="1">
      <alignment horizontal="center" vertical="center"/>
    </xf>
    <xf numFmtId="0" fontId="0" fillId="0" borderId="0" xfId="0" applyAlignment="1">
      <alignment horizontal="left"/>
    </xf>
    <xf numFmtId="0" fontId="19" fillId="0" borderId="5" xfId="0" applyFont="1" applyBorder="1" applyAlignment="1">
      <alignment horizontal="center" vertical="center" wrapText="1"/>
    </xf>
    <xf numFmtId="0" fontId="19" fillId="0" borderId="17" xfId="0" applyFont="1" applyBorder="1" applyAlignment="1">
      <alignment horizontal="center" vertical="center" wrapText="1"/>
    </xf>
    <xf numFmtId="0" fontId="13" fillId="0" borderId="0" xfId="0" applyFont="1"/>
    <xf numFmtId="0" fontId="20" fillId="0" borderId="0" xfId="0" applyFont="1" applyAlignment="1">
      <alignment horizontal="center" vertical="center" wrapText="1"/>
    </xf>
    <xf numFmtId="2" fontId="21" fillId="0" borderId="3" xfId="0" applyNumberFormat="1" applyFont="1" applyBorder="1" applyAlignment="1">
      <alignment horizontal="center" vertical="center"/>
    </xf>
    <xf numFmtId="0" fontId="21" fillId="0" borderId="0" xfId="0" applyFont="1" applyAlignment="1">
      <alignment vertical="center"/>
    </xf>
    <xf numFmtId="0" fontId="0" fillId="0" borderId="0" xfId="0" applyAlignment="1">
      <alignment horizontal="center" vertical="center" wrapText="1"/>
    </xf>
    <xf numFmtId="0" fontId="0" fillId="0" borderId="0" xfId="0" applyAlignment="1">
      <alignment vertical="center"/>
    </xf>
    <xf numFmtId="9" fontId="7" fillId="0" borderId="0" xfId="0" applyNumberFormat="1" applyFont="1"/>
    <xf numFmtId="1" fontId="0" fillId="0" borderId="0" xfId="0" applyNumberFormat="1" applyAlignment="1">
      <alignment horizontal="center" vertical="center"/>
    </xf>
    <xf numFmtId="0" fontId="26" fillId="5" borderId="18" xfId="0" applyFont="1" applyFill="1" applyBorder="1" applyAlignment="1">
      <alignment horizontal="center" vertical="center" wrapText="1"/>
    </xf>
    <xf numFmtId="0" fontId="26" fillId="5" borderId="21" xfId="0" applyFont="1" applyFill="1" applyBorder="1" applyAlignment="1">
      <alignment horizontal="center" vertical="center" wrapText="1"/>
    </xf>
    <xf numFmtId="0" fontId="27" fillId="0" borderId="23" xfId="0" applyFont="1" applyBorder="1" applyAlignment="1">
      <alignment horizontal="center" vertical="center" wrapText="1"/>
    </xf>
    <xf numFmtId="0" fontId="0" fillId="0" borderId="22" xfId="0" applyBorder="1" applyAlignment="1">
      <alignment vertical="center" wrapText="1"/>
    </xf>
    <xf numFmtId="0" fontId="24" fillId="0" borderId="23"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2" xfId="0" applyFont="1" applyBorder="1" applyAlignment="1">
      <alignment vertical="center" wrapText="1"/>
    </xf>
    <xf numFmtId="0" fontId="27" fillId="0" borderId="19" xfId="0" applyFont="1" applyBorder="1" applyAlignment="1">
      <alignment horizontal="center" vertical="center" wrapText="1"/>
    </xf>
    <xf numFmtId="165" fontId="2" fillId="3" borderId="2" xfId="3" applyNumberFormat="1" applyFont="1" applyFill="1" applyBorder="1"/>
    <xf numFmtId="0" fontId="28" fillId="0" borderId="0" xfId="0" applyFont="1"/>
    <xf numFmtId="164" fontId="21" fillId="0" borderId="0" xfId="1" applyFont="1"/>
    <xf numFmtId="164" fontId="0" fillId="0" borderId="0" xfId="1" applyFont="1"/>
    <xf numFmtId="9" fontId="6" fillId="0" borderId="0" xfId="2" applyFont="1"/>
    <xf numFmtId="0" fontId="0" fillId="0" borderId="25" xfId="0" applyBorder="1" applyAlignment="1">
      <alignment vertical="center"/>
    </xf>
    <xf numFmtId="164" fontId="0" fillId="0" borderId="25" xfId="1" applyFont="1" applyBorder="1" applyAlignment="1">
      <alignment horizontal="center" vertical="center"/>
    </xf>
    <xf numFmtId="164" fontId="0" fillId="0" borderId="25" xfId="1" applyFont="1" applyBorder="1" applyAlignment="1">
      <alignment horizontal="center"/>
    </xf>
    <xf numFmtId="0" fontId="30" fillId="0" borderId="25" xfId="0" applyFont="1" applyBorder="1"/>
    <xf numFmtId="0" fontId="29" fillId="0" borderId="25" xfId="0" applyFont="1" applyBorder="1"/>
    <xf numFmtId="0" fontId="0" fillId="0" borderId="25" xfId="0" applyBorder="1" applyAlignment="1">
      <alignment vertical="center" wrapText="1"/>
    </xf>
    <xf numFmtId="0" fontId="2" fillId="0" borderId="25" xfId="0" applyFont="1" applyBorder="1"/>
    <xf numFmtId="164" fontId="21" fillId="0" borderId="25" xfId="1" applyFont="1" applyBorder="1"/>
    <xf numFmtId="164" fontId="0" fillId="0" borderId="25" xfId="1" applyFont="1" applyBorder="1"/>
    <xf numFmtId="0" fontId="11" fillId="6" borderId="8" xfId="0" applyFont="1" applyFill="1" applyBorder="1" applyAlignment="1">
      <alignment horizontal="center" vertical="center" wrapText="1"/>
    </xf>
    <xf numFmtId="0" fontId="11" fillId="6" borderId="8" xfId="0" applyFont="1" applyFill="1" applyBorder="1" applyAlignment="1">
      <alignment horizontal="center" vertical="center"/>
    </xf>
    <xf numFmtId="164" fontId="20" fillId="3" borderId="8" xfId="1" applyFont="1" applyFill="1" applyBorder="1" applyAlignment="1">
      <alignment horizontal="center" vertical="center" wrapText="1"/>
    </xf>
    <xf numFmtId="164" fontId="20" fillId="7" borderId="8" xfId="1" applyFont="1" applyFill="1" applyBorder="1" applyAlignment="1">
      <alignment horizontal="center" vertical="center" wrapText="1"/>
    </xf>
    <xf numFmtId="0" fontId="0" fillId="0" borderId="25" xfId="0" applyBorder="1"/>
    <xf numFmtId="0" fontId="0" fillId="0" borderId="0" xfId="0" applyAlignment="1">
      <alignment horizontal="left" vertical="center" wrapText="1"/>
    </xf>
    <xf numFmtId="4" fontId="0" fillId="0" borderId="25" xfId="1" applyNumberFormat="1" applyFont="1" applyBorder="1" applyAlignment="1">
      <alignment horizontal="right" vertical="center"/>
    </xf>
    <xf numFmtId="166" fontId="2" fillId="3" borderId="2" xfId="3" applyNumberFormat="1" applyFont="1" applyFill="1" applyBorder="1"/>
    <xf numFmtId="2" fontId="0" fillId="0" borderId="25" xfId="0" applyNumberFormat="1" applyBorder="1" applyAlignment="1">
      <alignment vertical="center"/>
    </xf>
    <xf numFmtId="2" fontId="0" fillId="0" borderId="25" xfId="1" applyNumberFormat="1" applyFont="1" applyBorder="1" applyAlignment="1">
      <alignment vertical="center"/>
    </xf>
    <xf numFmtId="2" fontId="21" fillId="0" borderId="25" xfId="1" applyNumberFormat="1" applyFont="1" applyBorder="1" applyAlignment="1"/>
    <xf numFmtId="2" fontId="0" fillId="0" borderId="25" xfId="1" applyNumberFormat="1" applyFont="1" applyBorder="1" applyAlignment="1"/>
    <xf numFmtId="2" fontId="21" fillId="0" borderId="26" xfId="1" applyNumberFormat="1" applyFont="1" applyBorder="1" applyAlignment="1"/>
    <xf numFmtId="2" fontId="0" fillId="0" borderId="26" xfId="1" applyNumberFormat="1" applyFont="1" applyBorder="1" applyAlignment="1">
      <alignment vertical="center"/>
    </xf>
    <xf numFmtId="2" fontId="0" fillId="0" borderId="27" xfId="1" applyNumberFormat="1" applyFont="1" applyBorder="1" applyAlignment="1"/>
    <xf numFmtId="2" fontId="21" fillId="0" borderId="27" xfId="1" applyNumberFormat="1" applyFont="1" applyBorder="1" applyAlignment="1"/>
    <xf numFmtId="2" fontId="0" fillId="0" borderId="28" xfId="1" applyNumberFormat="1" applyFont="1" applyBorder="1" applyAlignment="1"/>
    <xf numFmtId="0" fontId="2" fillId="0" borderId="3" xfId="0" applyFont="1" applyBorder="1"/>
    <xf numFmtId="2" fontId="0" fillId="0" borderId="3" xfId="1" applyNumberFormat="1" applyFont="1" applyBorder="1" applyAlignment="1">
      <alignment vertical="center"/>
    </xf>
    <xf numFmtId="2" fontId="0" fillId="0" borderId="3" xfId="1" applyNumberFormat="1" applyFont="1" applyBorder="1" applyAlignment="1"/>
    <xf numFmtId="0" fontId="0" fillId="0" borderId="0" xfId="0" applyAlignment="1">
      <alignment horizontal="center" vertical="center"/>
    </xf>
    <xf numFmtId="0" fontId="0" fillId="0" borderId="26" xfId="0" applyBorder="1" applyAlignment="1">
      <alignment horizontal="center" vertical="center"/>
    </xf>
    <xf numFmtId="43" fontId="2" fillId="3" borderId="29" xfId="3" applyFont="1" applyFill="1" applyBorder="1"/>
    <xf numFmtId="166" fontId="2" fillId="3" borderId="29" xfId="3" applyNumberFormat="1" applyFont="1" applyFill="1" applyBorder="1"/>
    <xf numFmtId="2" fontId="0" fillId="0" borderId="26" xfId="1" applyNumberFormat="1" applyFont="1" applyBorder="1" applyAlignment="1"/>
    <xf numFmtId="9" fontId="6" fillId="0" borderId="0" xfId="2" applyFont="1" applyBorder="1"/>
    <xf numFmtId="164" fontId="0" fillId="0" borderId="0" xfId="1" applyFont="1" applyBorder="1" applyAlignment="1">
      <alignment horizontal="center" vertical="center"/>
    </xf>
    <xf numFmtId="164" fontId="0" fillId="0" borderId="0" xfId="1" applyFont="1" applyBorder="1"/>
    <xf numFmtId="164" fontId="21" fillId="0" borderId="0" xfId="1" applyFont="1" applyBorder="1"/>
    <xf numFmtId="49" fontId="11" fillId="0" borderId="0" xfId="3" applyNumberFormat="1" applyFont="1" applyAlignment="1">
      <alignment horizontal="center" vertical="center" wrapText="1"/>
    </xf>
    <xf numFmtId="0" fontId="0" fillId="0" borderId="3" xfId="0" applyBorder="1" applyAlignment="1">
      <alignment horizontal="left" vertical="center" wrapText="1"/>
    </xf>
    <xf numFmtId="0" fontId="18" fillId="0" borderId="9" xfId="0" applyFont="1" applyBorder="1" applyAlignment="1">
      <alignment horizontal="center" vertical="center"/>
    </xf>
    <xf numFmtId="0" fontId="18" fillId="0" borderId="16" xfId="0" applyFont="1" applyBorder="1" applyAlignment="1">
      <alignment horizontal="center" vertical="center"/>
    </xf>
    <xf numFmtId="0" fontId="17" fillId="0" borderId="7" xfId="0" applyFont="1" applyBorder="1" applyAlignment="1">
      <alignment horizontal="center" vertical="center" wrapText="1"/>
    </xf>
    <xf numFmtId="0" fontId="18" fillId="0" borderId="15" xfId="0" applyFont="1" applyBorder="1" applyAlignment="1">
      <alignment horizontal="center" vertical="center"/>
    </xf>
    <xf numFmtId="0" fontId="18" fillId="0" borderId="3" xfId="0" applyFont="1" applyBorder="1" applyAlignment="1">
      <alignment horizontal="center" vertical="center"/>
    </xf>
    <xf numFmtId="0" fontId="0" fillId="0" borderId="7" xfId="0"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0" fillId="0" borderId="15" xfId="0" applyBorder="1"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left" vertical="center" wrapText="1"/>
    </xf>
    <xf numFmtId="0" fontId="19" fillId="0" borderId="8" xfId="0" applyFont="1" applyBorder="1" applyAlignment="1">
      <alignment horizontal="center" vertical="center" wrapText="1"/>
    </xf>
    <xf numFmtId="0" fontId="19"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8" xfId="0" applyFont="1" applyBorder="1" applyAlignment="1">
      <alignment horizontal="center" vertical="center"/>
    </xf>
    <xf numFmtId="0" fontId="18" fillId="0" borderId="14" xfId="0" applyFont="1" applyBorder="1" applyAlignment="1">
      <alignment horizontal="center" vertical="center"/>
    </xf>
    <xf numFmtId="0" fontId="18" fillId="0" borderId="12" xfId="0" applyFont="1" applyBorder="1" applyAlignment="1">
      <alignment horizontal="center" vertical="center"/>
    </xf>
    <xf numFmtId="0" fontId="17" fillId="0" borderId="3" xfId="0" applyFont="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164" fontId="12" fillId="0" borderId="0" xfId="3" applyNumberFormat="1" applyFont="1" applyBorder="1" applyAlignment="1">
      <alignment horizontal="center"/>
    </xf>
    <xf numFmtId="49" fontId="32" fillId="0" borderId="3" xfId="3" applyNumberFormat="1" applyFont="1" applyBorder="1" applyAlignment="1">
      <alignment horizontal="left" vertical="center" wrapText="1"/>
    </xf>
    <xf numFmtId="49" fontId="22" fillId="0" borderId="3" xfId="3" applyNumberFormat="1" applyFont="1" applyBorder="1" applyAlignment="1">
      <alignment horizontal="left" vertical="center" wrapText="1"/>
    </xf>
    <xf numFmtId="49" fontId="22" fillId="0" borderId="4" xfId="3" applyNumberFormat="1" applyFont="1" applyBorder="1" applyAlignment="1">
      <alignment horizontal="left" vertical="center" wrapText="1"/>
    </xf>
    <xf numFmtId="49" fontId="22" fillId="0" borderId="5" xfId="3" applyNumberFormat="1" applyFont="1" applyBorder="1" applyAlignment="1">
      <alignment horizontal="left" vertical="center" wrapText="1"/>
    </xf>
    <xf numFmtId="49" fontId="22" fillId="0" borderId="6" xfId="3" applyNumberFormat="1" applyFont="1" applyBorder="1" applyAlignment="1">
      <alignment horizontal="left" vertical="center" wrapText="1"/>
    </xf>
    <xf numFmtId="49" fontId="13" fillId="0" borderId="3" xfId="3" applyNumberFormat="1" applyFont="1" applyBorder="1" applyAlignment="1">
      <alignment vertical="center" wrapText="1"/>
    </xf>
    <xf numFmtId="49" fontId="15" fillId="0" borderId="3" xfId="3" applyNumberFormat="1" applyFont="1" applyBorder="1" applyAlignment="1">
      <alignment horizontal="center" vertical="center" wrapText="1"/>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49" fontId="11" fillId="0" borderId="5" xfId="3" applyNumberFormat="1" applyFont="1" applyBorder="1" applyAlignment="1">
      <alignment horizontal="center" vertical="center" wrapText="1"/>
    </xf>
    <xf numFmtId="0" fontId="27" fillId="0" borderId="24"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19" xfId="0" applyFont="1" applyBorder="1" applyAlignment="1">
      <alignment horizontal="center" vertical="center" wrapText="1"/>
    </xf>
    <xf numFmtId="164" fontId="23" fillId="0" borderId="3" xfId="1" applyFont="1" applyBorder="1" applyAlignment="1">
      <alignment horizontal="center" vertical="center"/>
    </xf>
    <xf numFmtId="164" fontId="11" fillId="0" borderId="3" xfId="1" applyFont="1" applyBorder="1" applyAlignment="1">
      <alignment horizontal="center" vertical="center" wrapText="1"/>
    </xf>
  </cellXfs>
  <cellStyles count="7">
    <cellStyle name="Millares" xfId="1" builtinId="3"/>
    <cellStyle name="Millares 2" xfId="3" xr:uid="{00000000-0005-0000-0000-000001000000}"/>
    <cellStyle name="Millares 2 2" xfId="4" xr:uid="{00000000-0005-0000-0000-000002000000}"/>
    <cellStyle name="Millares 2 2 2" xfId="6" xr:uid="{00000000-0005-0000-0000-000003000000}"/>
    <cellStyle name="Millares 2 3" xfId="5" xr:uid="{00000000-0005-0000-0000-000004000000}"/>
    <cellStyle name="Normal" xfId="0" builtinId="0"/>
    <cellStyle name="Porcentaje" xfId="2" builtinId="5"/>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5"/>
  <sheetViews>
    <sheetView topLeftCell="C1" workbookViewId="0">
      <selection activeCell="E7" sqref="E7"/>
    </sheetView>
  </sheetViews>
  <sheetFormatPr defaultColWidth="11.42578125" defaultRowHeight="15"/>
  <cols>
    <col min="2" max="2" width="24.28515625" bestFit="1" customWidth="1"/>
    <col min="3" max="3" width="13" bestFit="1" customWidth="1"/>
    <col min="4" max="4" width="29.85546875" bestFit="1" customWidth="1"/>
    <col min="5" max="5" width="16.5703125" customWidth="1"/>
    <col min="6" max="6" width="23.85546875" customWidth="1"/>
  </cols>
  <sheetData>
    <row r="1" spans="2:6" ht="15.75" thickBot="1"/>
    <row r="2" spans="2:6" ht="32.25" thickBot="1">
      <c r="B2" s="45" t="s">
        <v>0</v>
      </c>
      <c r="C2" s="46" t="s">
        <v>1</v>
      </c>
      <c r="D2" s="46" t="s">
        <v>2</v>
      </c>
      <c r="E2" s="46" t="s">
        <v>3</v>
      </c>
      <c r="F2" s="46" t="s">
        <v>4</v>
      </c>
    </row>
    <row r="3" spans="2:6" ht="16.5" thickBot="1">
      <c r="B3" s="137" t="s">
        <v>5</v>
      </c>
      <c r="C3" s="137" t="s">
        <v>6</v>
      </c>
      <c r="D3" s="47" t="s">
        <v>7</v>
      </c>
      <c r="E3" s="50">
        <v>85151600</v>
      </c>
      <c r="F3" s="50" t="s">
        <v>8</v>
      </c>
    </row>
    <row r="4" spans="2:6" ht="48" thickBot="1">
      <c r="B4" s="138"/>
      <c r="C4" s="138"/>
      <c r="D4" s="49" t="s">
        <v>9</v>
      </c>
      <c r="E4" s="50">
        <v>85151601</v>
      </c>
      <c r="F4" s="50" t="s">
        <v>10</v>
      </c>
    </row>
    <row r="5" spans="2:6" ht="32.25" thickBot="1">
      <c r="B5" s="138"/>
      <c r="C5" s="138"/>
      <c r="D5" s="48"/>
      <c r="E5" s="50">
        <v>85151604</v>
      </c>
      <c r="F5" s="50" t="s">
        <v>11</v>
      </c>
    </row>
    <row r="6" spans="2:6" ht="48" thickBot="1">
      <c r="B6" s="138"/>
      <c r="C6" s="138"/>
      <c r="D6" s="137" t="s">
        <v>12</v>
      </c>
      <c r="E6" s="50">
        <v>85151504</v>
      </c>
      <c r="F6" s="51" t="s">
        <v>13</v>
      </c>
    </row>
    <row r="7" spans="2:6" ht="48" thickBot="1">
      <c r="B7" s="139"/>
      <c r="C7" s="139"/>
      <c r="D7" s="139"/>
      <c r="E7" s="50">
        <v>85151505</v>
      </c>
      <c r="F7" s="50" t="s">
        <v>14</v>
      </c>
    </row>
    <row r="8" spans="2:6" ht="63.75" thickBot="1">
      <c r="B8" s="52" t="s">
        <v>15</v>
      </c>
      <c r="C8" s="50" t="s">
        <v>16</v>
      </c>
      <c r="D8" s="50" t="s">
        <v>17</v>
      </c>
      <c r="E8" s="50">
        <v>42151625</v>
      </c>
      <c r="F8" s="50" t="s">
        <v>18</v>
      </c>
    </row>
    <row r="9" spans="2:6" ht="48" thickBot="1">
      <c r="B9" s="52" t="s">
        <v>19</v>
      </c>
      <c r="C9" s="50" t="s">
        <v>20</v>
      </c>
      <c r="D9" s="50" t="s">
        <v>21</v>
      </c>
      <c r="E9" s="50" t="s">
        <v>21</v>
      </c>
      <c r="F9" s="50" t="s">
        <v>21</v>
      </c>
    </row>
    <row r="10" spans="2:6" ht="48" thickBot="1">
      <c r="B10" s="52" t="s">
        <v>22</v>
      </c>
      <c r="C10" s="50" t="s">
        <v>23</v>
      </c>
      <c r="D10" s="50" t="s">
        <v>24</v>
      </c>
      <c r="E10" s="50">
        <v>82121507</v>
      </c>
      <c r="F10" s="50" t="s">
        <v>25</v>
      </c>
    </row>
    <row r="11" spans="2:6" ht="63.75" thickBot="1">
      <c r="B11" s="52" t="s">
        <v>26</v>
      </c>
      <c r="C11" s="50" t="s">
        <v>27</v>
      </c>
      <c r="D11" s="50" t="s">
        <v>28</v>
      </c>
      <c r="E11" s="50">
        <v>80111622</v>
      </c>
      <c r="F11" s="50" t="s">
        <v>29</v>
      </c>
    </row>
    <row r="12" spans="2:6" ht="16.5" thickBot="1">
      <c r="B12" s="137" t="s">
        <v>30</v>
      </c>
      <c r="C12" s="137" t="s">
        <v>31</v>
      </c>
      <c r="D12" s="137" t="s">
        <v>32</v>
      </c>
      <c r="E12" s="50">
        <v>49201512</v>
      </c>
      <c r="F12" s="50" t="s">
        <v>33</v>
      </c>
    </row>
    <row r="13" spans="2:6" ht="16.5" thickBot="1">
      <c r="B13" s="138"/>
      <c r="C13" s="138"/>
      <c r="D13" s="139"/>
      <c r="E13" s="50">
        <v>49201514</v>
      </c>
      <c r="F13" s="50" t="s">
        <v>34</v>
      </c>
    </row>
    <row r="14" spans="2:6" ht="16.5" thickBot="1">
      <c r="B14" s="138"/>
      <c r="C14" s="138"/>
      <c r="D14" s="137" t="s">
        <v>35</v>
      </c>
      <c r="E14" s="50">
        <v>49201601</v>
      </c>
      <c r="F14" s="50" t="s">
        <v>36</v>
      </c>
    </row>
    <row r="15" spans="2:6" ht="16.5" thickBot="1">
      <c r="B15" s="139"/>
      <c r="C15" s="139"/>
      <c r="D15" s="139"/>
      <c r="E15" s="50">
        <v>49201611</v>
      </c>
      <c r="F15" s="50" t="s">
        <v>37</v>
      </c>
    </row>
  </sheetData>
  <mergeCells count="7">
    <mergeCell ref="B3:B7"/>
    <mergeCell ref="C3:C7"/>
    <mergeCell ref="D6:D7"/>
    <mergeCell ref="B12:B15"/>
    <mergeCell ref="C12:C15"/>
    <mergeCell ref="D12:D13"/>
    <mergeCell ref="D14:D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4"/>
  <sheetViews>
    <sheetView zoomScaleNormal="100" workbookViewId="0">
      <pane ySplit="2" topLeftCell="A42" activePane="bottomLeft" state="frozen"/>
      <selection pane="bottomLeft" activeCell="B2" sqref="B2:G61"/>
    </sheetView>
  </sheetViews>
  <sheetFormatPr defaultColWidth="11.42578125" defaultRowHeight="15"/>
  <cols>
    <col min="1" max="1" width="7.140625" style="40" customWidth="1"/>
    <col min="2" max="2" width="40.7109375" style="1" customWidth="1"/>
    <col min="3" max="4" width="15" style="55" customWidth="1"/>
    <col min="5" max="5" width="17.140625" style="56" customWidth="1"/>
    <col min="6" max="7" width="14.42578125" style="55" customWidth="1"/>
    <col min="8" max="8" width="11.42578125" style="28"/>
    <col min="9" max="9" width="22" bestFit="1" customWidth="1"/>
  </cols>
  <sheetData>
    <row r="1" spans="1:9" s="42" customFormat="1" ht="34.5" customHeight="1">
      <c r="B1" s="42" t="s">
        <v>38</v>
      </c>
      <c r="C1" s="140" t="s">
        <v>39</v>
      </c>
      <c r="D1" s="140"/>
      <c r="E1" s="140"/>
      <c r="F1" s="141" t="s">
        <v>40</v>
      </c>
      <c r="G1" s="141"/>
      <c r="H1" s="87"/>
    </row>
    <row r="2" spans="1:9" ht="45">
      <c r="A2" s="41"/>
      <c r="B2" s="68" t="s">
        <v>41</v>
      </c>
      <c r="C2" s="69" t="s">
        <v>42</v>
      </c>
      <c r="D2" s="69" t="s">
        <v>43</v>
      </c>
      <c r="E2" s="69" t="s">
        <v>44</v>
      </c>
      <c r="F2" s="70" t="s">
        <v>45</v>
      </c>
      <c r="G2" s="70" t="s">
        <v>46</v>
      </c>
      <c r="H2" s="67" t="s">
        <v>47</v>
      </c>
      <c r="I2" s="67" t="s">
        <v>48</v>
      </c>
    </row>
    <row r="3" spans="1:9">
      <c r="A3" s="58">
        <v>1</v>
      </c>
      <c r="B3" s="64" t="s">
        <v>49</v>
      </c>
      <c r="C3" s="65">
        <v>1.75</v>
      </c>
      <c r="D3" s="65">
        <v>0.56000000000000005</v>
      </c>
      <c r="E3" s="66">
        <v>15.69</v>
      </c>
      <c r="F3" s="65">
        <v>0.28000000000000003</v>
      </c>
      <c r="G3" s="65">
        <v>0.12</v>
      </c>
      <c r="H3" s="88" t="s">
        <v>50</v>
      </c>
      <c r="I3" s="71" t="s">
        <v>51</v>
      </c>
    </row>
    <row r="4" spans="1:9">
      <c r="A4" s="58">
        <f>A3+1</f>
        <v>2</v>
      </c>
      <c r="B4" s="58" t="s">
        <v>52</v>
      </c>
      <c r="C4" s="59">
        <v>22.07</v>
      </c>
      <c r="D4" s="59">
        <v>0.36</v>
      </c>
      <c r="E4" s="59" t="s">
        <v>53</v>
      </c>
      <c r="F4" s="60">
        <v>0.13</v>
      </c>
      <c r="G4" s="60">
        <v>0.08</v>
      </c>
      <c r="H4" s="88" t="s">
        <v>50</v>
      </c>
      <c r="I4" s="71" t="s">
        <v>54</v>
      </c>
    </row>
    <row r="5" spans="1:9">
      <c r="A5" s="58">
        <f t="shared" ref="A5:A61" si="0">A4+1</f>
        <v>3</v>
      </c>
      <c r="B5" s="64" t="s">
        <v>55</v>
      </c>
      <c r="C5" s="65">
        <v>1.89</v>
      </c>
      <c r="D5" s="65">
        <v>0.6</v>
      </c>
      <c r="E5" s="66">
        <v>9.9700000000000006</v>
      </c>
      <c r="F5" s="65">
        <v>0.3</v>
      </c>
      <c r="G5" s="65">
        <v>0.12</v>
      </c>
      <c r="H5" s="88" t="s">
        <v>50</v>
      </c>
      <c r="I5" s="71" t="s">
        <v>51</v>
      </c>
    </row>
    <row r="6" spans="1:9">
      <c r="A6" s="58">
        <f t="shared" si="0"/>
        <v>4</v>
      </c>
      <c r="B6" s="58" t="s">
        <v>56</v>
      </c>
      <c r="C6" s="59">
        <v>7.56</v>
      </c>
      <c r="D6" s="59">
        <v>0.55000000000000004</v>
      </c>
      <c r="E6" s="59">
        <v>6.51</v>
      </c>
      <c r="F6" s="60">
        <v>0.32</v>
      </c>
      <c r="G6" s="60">
        <v>0.14000000000000001</v>
      </c>
      <c r="H6" s="88" t="s">
        <v>50</v>
      </c>
      <c r="I6" s="71" t="s">
        <v>57</v>
      </c>
    </row>
    <row r="7" spans="1:9">
      <c r="A7" s="58">
        <f t="shared" si="0"/>
        <v>5</v>
      </c>
      <c r="B7" s="64" t="s">
        <v>58</v>
      </c>
      <c r="C7" s="65">
        <v>92.39</v>
      </c>
      <c r="D7" s="65">
        <v>0.2</v>
      </c>
      <c r="E7" s="66">
        <v>4.45</v>
      </c>
      <c r="F7" s="65">
        <v>0.04</v>
      </c>
      <c r="G7" s="65">
        <v>0.03</v>
      </c>
      <c r="H7" s="88" t="s">
        <v>50</v>
      </c>
      <c r="I7" s="71" t="s">
        <v>59</v>
      </c>
    </row>
    <row r="8" spans="1:9">
      <c r="A8" s="58">
        <f t="shared" si="0"/>
        <v>6</v>
      </c>
      <c r="B8" s="64" t="s">
        <v>60</v>
      </c>
      <c r="C8" s="65">
        <v>1.06</v>
      </c>
      <c r="D8" s="65">
        <v>0.79</v>
      </c>
      <c r="E8" s="66">
        <v>0.77</v>
      </c>
      <c r="F8" s="65">
        <v>0.06</v>
      </c>
      <c r="G8" s="65">
        <v>0.01</v>
      </c>
      <c r="H8" s="88" t="s">
        <v>50</v>
      </c>
      <c r="I8" s="71" t="s">
        <v>51</v>
      </c>
    </row>
    <row r="9" spans="1:9">
      <c r="A9" s="58">
        <f t="shared" si="0"/>
        <v>7</v>
      </c>
      <c r="B9" s="64" t="s">
        <v>61</v>
      </c>
      <c r="C9" s="65">
        <v>6.01</v>
      </c>
      <c r="D9" s="65">
        <v>0.2</v>
      </c>
      <c r="E9" s="66">
        <v>63.12</v>
      </c>
      <c r="F9" s="65">
        <v>0.27</v>
      </c>
      <c r="G9" s="65">
        <v>0.21</v>
      </c>
      <c r="H9" s="88" t="s">
        <v>50</v>
      </c>
      <c r="I9" s="71" t="s">
        <v>51</v>
      </c>
    </row>
    <row r="10" spans="1:9">
      <c r="A10" s="58">
        <f t="shared" si="0"/>
        <v>8</v>
      </c>
      <c r="B10" s="58" t="s">
        <v>62</v>
      </c>
      <c r="C10" s="59">
        <v>5.01</v>
      </c>
      <c r="D10" s="59">
        <v>0.18</v>
      </c>
      <c r="E10" s="59" t="s">
        <v>53</v>
      </c>
      <c r="F10" s="60">
        <v>0.08</v>
      </c>
      <c r="G10" s="60">
        <v>0.06</v>
      </c>
      <c r="H10" s="88" t="s">
        <v>50</v>
      </c>
      <c r="I10" s="71" t="s">
        <v>54</v>
      </c>
    </row>
    <row r="11" spans="1:9">
      <c r="A11" s="58">
        <f t="shared" si="0"/>
        <v>9</v>
      </c>
      <c r="B11" s="58" t="s">
        <v>63</v>
      </c>
      <c r="C11" s="59">
        <v>6.37</v>
      </c>
      <c r="D11" s="59">
        <v>0.52</v>
      </c>
      <c r="E11" s="59">
        <v>0.93</v>
      </c>
      <c r="F11" s="60">
        <v>0.08</v>
      </c>
      <c r="G11" s="60">
        <v>0.04</v>
      </c>
      <c r="H11" s="88" t="s">
        <v>50</v>
      </c>
      <c r="I11" s="71" t="s">
        <v>54</v>
      </c>
    </row>
    <row r="12" spans="1:9">
      <c r="A12" s="58">
        <f t="shared" si="0"/>
        <v>10</v>
      </c>
      <c r="B12" s="58" t="s">
        <v>64</v>
      </c>
      <c r="C12" s="59">
        <v>3.01</v>
      </c>
      <c r="D12" s="59">
        <v>0.36</v>
      </c>
      <c r="E12" s="59">
        <v>40138.769999999997</v>
      </c>
      <c r="F12" s="60">
        <v>0.32</v>
      </c>
      <c r="G12" s="60">
        <v>0.2</v>
      </c>
      <c r="H12" s="88" t="s">
        <v>50</v>
      </c>
      <c r="I12" s="71" t="s">
        <v>54</v>
      </c>
    </row>
    <row r="13" spans="1:9">
      <c r="A13" s="58">
        <f t="shared" si="0"/>
        <v>11</v>
      </c>
      <c r="B13" s="61" t="s">
        <v>65</v>
      </c>
      <c r="C13" s="59">
        <v>2.69</v>
      </c>
      <c r="D13" s="59">
        <v>3.85</v>
      </c>
      <c r="E13" s="59" t="s">
        <v>53</v>
      </c>
      <c r="F13" s="60">
        <v>0.01</v>
      </c>
      <c r="G13" s="60">
        <v>-0.05</v>
      </c>
      <c r="H13" s="88" t="s">
        <v>50</v>
      </c>
      <c r="I13" s="71" t="s">
        <v>66</v>
      </c>
    </row>
    <row r="14" spans="1:9">
      <c r="A14" s="58">
        <f t="shared" si="0"/>
        <v>12</v>
      </c>
      <c r="B14" s="58" t="s">
        <v>67</v>
      </c>
      <c r="C14" s="59">
        <v>1.44</v>
      </c>
      <c r="D14" s="59">
        <v>0.68</v>
      </c>
      <c r="E14" s="59">
        <v>24.2</v>
      </c>
      <c r="F14" s="60">
        <v>0.59</v>
      </c>
      <c r="G14" s="60">
        <v>0.18</v>
      </c>
      <c r="H14" s="88" t="s">
        <v>50</v>
      </c>
      <c r="I14" s="71" t="s">
        <v>57</v>
      </c>
    </row>
    <row r="15" spans="1:9">
      <c r="A15" s="58">
        <f t="shared" si="0"/>
        <v>13</v>
      </c>
      <c r="B15" s="58" t="s">
        <v>68</v>
      </c>
      <c r="C15" s="59">
        <v>3.59</v>
      </c>
      <c r="D15" s="59">
        <v>0.37</v>
      </c>
      <c r="E15" s="59">
        <v>16.14</v>
      </c>
      <c r="F15" s="60">
        <v>0.2</v>
      </c>
      <c r="G15" s="60">
        <v>0.12</v>
      </c>
      <c r="H15" s="88" t="s">
        <v>50</v>
      </c>
      <c r="I15" s="71" t="s">
        <v>54</v>
      </c>
    </row>
    <row r="16" spans="1:9">
      <c r="A16" s="58">
        <f t="shared" si="0"/>
        <v>14</v>
      </c>
      <c r="B16" s="62" t="s">
        <v>69</v>
      </c>
      <c r="C16" s="59">
        <v>5.69</v>
      </c>
      <c r="D16" s="59">
        <v>0.59</v>
      </c>
      <c r="E16" s="59">
        <v>28.31</v>
      </c>
      <c r="F16" s="60">
        <v>0.32</v>
      </c>
      <c r="G16" s="60">
        <v>0.13</v>
      </c>
      <c r="H16" s="88" t="s">
        <v>50</v>
      </c>
      <c r="I16" s="71" t="s">
        <v>59</v>
      </c>
    </row>
    <row r="17" spans="1:9">
      <c r="A17" s="58">
        <f t="shared" si="0"/>
        <v>15</v>
      </c>
      <c r="B17" s="58" t="s">
        <v>70</v>
      </c>
      <c r="C17" s="59">
        <v>5.81</v>
      </c>
      <c r="D17" s="59">
        <v>0.3</v>
      </c>
      <c r="E17" s="59">
        <v>13.9</v>
      </c>
      <c r="F17" s="60">
        <v>0.23</v>
      </c>
      <c r="G17" s="60">
        <v>0.16</v>
      </c>
      <c r="H17" s="88" t="s">
        <v>50</v>
      </c>
      <c r="I17" s="71" t="s">
        <v>54</v>
      </c>
    </row>
    <row r="18" spans="1:9">
      <c r="A18" s="58">
        <f t="shared" si="0"/>
        <v>16</v>
      </c>
      <c r="B18" s="58" t="s">
        <v>71</v>
      </c>
      <c r="C18" s="59">
        <v>1.41</v>
      </c>
      <c r="D18" s="59">
        <v>0.78</v>
      </c>
      <c r="E18" s="59">
        <v>3.55</v>
      </c>
      <c r="F18" s="60">
        <v>0.59</v>
      </c>
      <c r="G18" s="60">
        <v>0.12</v>
      </c>
      <c r="H18" s="88" t="s">
        <v>50</v>
      </c>
      <c r="I18" s="71" t="s">
        <v>51</v>
      </c>
    </row>
    <row r="19" spans="1:9">
      <c r="A19" s="58">
        <f t="shared" si="0"/>
        <v>17</v>
      </c>
      <c r="B19" s="58" t="s">
        <v>72</v>
      </c>
      <c r="C19" s="59">
        <v>1.05</v>
      </c>
      <c r="D19" s="59">
        <v>0.62</v>
      </c>
      <c r="E19" s="59">
        <v>0.25</v>
      </c>
      <c r="F19" s="60">
        <v>0.03</v>
      </c>
      <c r="G19" s="60">
        <v>0.01</v>
      </c>
      <c r="H19" s="88" t="s">
        <v>50</v>
      </c>
      <c r="I19" s="71" t="s">
        <v>57</v>
      </c>
    </row>
    <row r="20" spans="1:9">
      <c r="A20" s="58">
        <f t="shared" si="0"/>
        <v>18</v>
      </c>
      <c r="B20" s="58" t="s">
        <v>73</v>
      </c>
      <c r="C20" s="59">
        <v>1.53</v>
      </c>
      <c r="D20" s="59">
        <v>0.61</v>
      </c>
      <c r="E20" s="59">
        <v>2.81</v>
      </c>
      <c r="F20" s="60">
        <v>0.14000000000000001</v>
      </c>
      <c r="G20" s="60">
        <v>0.05</v>
      </c>
      <c r="H20" s="88" t="s">
        <v>50</v>
      </c>
      <c r="I20" s="71" t="s">
        <v>51</v>
      </c>
    </row>
    <row r="21" spans="1:9">
      <c r="A21" s="58">
        <f t="shared" si="0"/>
        <v>19</v>
      </c>
      <c r="B21" s="58" t="s">
        <v>74</v>
      </c>
      <c r="C21" s="59">
        <v>2.94</v>
      </c>
      <c r="D21" s="59">
        <v>0.28000000000000003</v>
      </c>
      <c r="E21" s="59">
        <v>50.47</v>
      </c>
      <c r="F21" s="60">
        <v>0.37</v>
      </c>
      <c r="G21" s="60">
        <v>26</v>
      </c>
      <c r="H21" s="88" t="s">
        <v>50</v>
      </c>
      <c r="I21" s="71" t="s">
        <v>54</v>
      </c>
    </row>
    <row r="22" spans="1:9">
      <c r="A22" s="58">
        <f t="shared" si="0"/>
        <v>20</v>
      </c>
      <c r="B22" s="58" t="s">
        <v>75</v>
      </c>
      <c r="C22" s="65">
        <v>146.75</v>
      </c>
      <c r="D22" s="65">
        <v>0.01</v>
      </c>
      <c r="E22" s="66">
        <v>5267.45</v>
      </c>
      <c r="F22" s="65">
        <v>0.13</v>
      </c>
      <c r="G22" s="65">
        <v>0.13</v>
      </c>
      <c r="H22" s="88" t="s">
        <v>50</v>
      </c>
      <c r="I22" s="71" t="s">
        <v>66</v>
      </c>
    </row>
    <row r="23" spans="1:9">
      <c r="A23" s="58">
        <f t="shared" si="0"/>
        <v>21</v>
      </c>
      <c r="B23" s="58" t="s">
        <v>76</v>
      </c>
      <c r="C23" s="59">
        <v>19.54</v>
      </c>
      <c r="D23" s="59">
        <v>0.87</v>
      </c>
      <c r="E23" s="59">
        <v>-8.59</v>
      </c>
      <c r="F23" s="60">
        <v>-0.62</v>
      </c>
      <c r="G23" s="60">
        <v>7.0000000000000007E-2</v>
      </c>
      <c r="H23" s="88" t="s">
        <v>50</v>
      </c>
      <c r="I23" s="71" t="s">
        <v>54</v>
      </c>
    </row>
    <row r="24" spans="1:9">
      <c r="A24" s="58">
        <f t="shared" si="0"/>
        <v>22</v>
      </c>
      <c r="B24" s="58" t="s">
        <v>77</v>
      </c>
      <c r="C24" s="59">
        <v>8.16</v>
      </c>
      <c r="D24" s="59">
        <v>0.11</v>
      </c>
      <c r="E24" s="59">
        <v>61.67</v>
      </c>
      <c r="F24" s="60">
        <v>0.34</v>
      </c>
      <c r="G24" s="60">
        <v>0.3</v>
      </c>
      <c r="H24" s="88" t="s">
        <v>50</v>
      </c>
      <c r="I24" s="71" t="s">
        <v>66</v>
      </c>
    </row>
    <row r="25" spans="1:9">
      <c r="A25" s="58">
        <f t="shared" si="0"/>
        <v>23</v>
      </c>
      <c r="B25" s="58" t="s">
        <v>78</v>
      </c>
      <c r="C25" s="59">
        <v>3.66</v>
      </c>
      <c r="D25" s="59">
        <v>0.32</v>
      </c>
      <c r="E25" s="59">
        <v>3.27</v>
      </c>
      <c r="F25" s="60">
        <v>0.09</v>
      </c>
      <c r="G25" s="60">
        <v>0.06</v>
      </c>
      <c r="H25" s="88" t="s">
        <v>50</v>
      </c>
      <c r="I25" s="71" t="s">
        <v>66</v>
      </c>
    </row>
    <row r="26" spans="1:9">
      <c r="A26" s="58">
        <f t="shared" si="0"/>
        <v>24</v>
      </c>
      <c r="B26" s="58" t="s">
        <v>79</v>
      </c>
      <c r="C26" s="59">
        <v>4.8899999999999997</v>
      </c>
      <c r="D26" s="59">
        <v>0.13</v>
      </c>
      <c r="E26" s="59">
        <v>12.31</v>
      </c>
      <c r="F26" s="60">
        <v>0.22</v>
      </c>
      <c r="G26" s="60">
        <v>0.19</v>
      </c>
      <c r="H26" s="88" t="s">
        <v>50</v>
      </c>
      <c r="I26" s="71" t="s">
        <v>54</v>
      </c>
    </row>
    <row r="27" spans="1:9">
      <c r="A27" s="58">
        <f t="shared" si="0"/>
        <v>25</v>
      </c>
      <c r="B27" s="64" t="s">
        <v>80</v>
      </c>
      <c r="C27" s="65">
        <v>14.22</v>
      </c>
      <c r="D27" s="65">
        <v>0.06</v>
      </c>
      <c r="E27" s="66" t="s">
        <v>53</v>
      </c>
      <c r="F27" s="65">
        <v>0.06</v>
      </c>
      <c r="G27" s="65">
        <v>0.06</v>
      </c>
      <c r="H27" s="88" t="s">
        <v>50</v>
      </c>
      <c r="I27" s="71" t="s">
        <v>51</v>
      </c>
    </row>
    <row r="28" spans="1:9">
      <c r="A28" s="58">
        <f t="shared" si="0"/>
        <v>26</v>
      </c>
      <c r="B28" s="58" t="s">
        <v>81</v>
      </c>
      <c r="C28" s="59">
        <v>1.54</v>
      </c>
      <c r="D28" s="59">
        <v>0.35</v>
      </c>
      <c r="E28" s="59">
        <v>15.08</v>
      </c>
      <c r="F28" s="60">
        <v>0.15</v>
      </c>
      <c r="G28" s="60">
        <v>0.09</v>
      </c>
      <c r="H28" s="88" t="s">
        <v>50</v>
      </c>
      <c r="I28" s="71" t="s">
        <v>57</v>
      </c>
    </row>
    <row r="29" spans="1:9">
      <c r="A29" s="58">
        <f t="shared" si="0"/>
        <v>27</v>
      </c>
      <c r="B29" s="58" t="s">
        <v>82</v>
      </c>
      <c r="C29" s="59">
        <v>4</v>
      </c>
      <c r="D29" s="59">
        <v>0.27</v>
      </c>
      <c r="E29" s="59">
        <v>20.16</v>
      </c>
      <c r="F29" s="60">
        <v>0.75</v>
      </c>
      <c r="G29" s="60">
        <v>0.55000000000000004</v>
      </c>
      <c r="H29" s="88" t="s">
        <v>50</v>
      </c>
      <c r="I29" s="71" t="s">
        <v>66</v>
      </c>
    </row>
    <row r="30" spans="1:9">
      <c r="A30" s="58">
        <f t="shared" si="0"/>
        <v>28</v>
      </c>
      <c r="B30" s="62" t="s">
        <v>83</v>
      </c>
      <c r="C30" s="59">
        <v>1.29</v>
      </c>
      <c r="D30" s="59">
        <v>0.63</v>
      </c>
      <c r="E30" s="59">
        <v>2.17</v>
      </c>
      <c r="F30" s="60">
        <v>0.11</v>
      </c>
      <c r="G30" s="60">
        <v>0.04</v>
      </c>
      <c r="H30" s="88" t="s">
        <v>50</v>
      </c>
      <c r="I30" s="71" t="s">
        <v>57</v>
      </c>
    </row>
    <row r="31" spans="1:9">
      <c r="A31" s="58">
        <f t="shared" si="0"/>
        <v>29</v>
      </c>
      <c r="B31" s="64" t="s">
        <v>84</v>
      </c>
      <c r="C31" s="65">
        <v>4.96</v>
      </c>
      <c r="D31" s="65">
        <v>0.41</v>
      </c>
      <c r="E31" s="66">
        <v>13.81</v>
      </c>
      <c r="F31" s="65">
        <v>0.26</v>
      </c>
      <c r="G31" s="65">
        <v>0.15</v>
      </c>
      <c r="H31" s="88" t="s">
        <v>50</v>
      </c>
      <c r="I31" s="71" t="s">
        <v>51</v>
      </c>
    </row>
    <row r="32" spans="1:9">
      <c r="A32" s="58">
        <f t="shared" si="0"/>
        <v>30</v>
      </c>
      <c r="B32" s="64" t="s">
        <v>85</v>
      </c>
      <c r="C32" s="65">
        <v>8.19</v>
      </c>
      <c r="D32" s="65">
        <v>0.11</v>
      </c>
      <c r="E32" s="66">
        <v>6.52</v>
      </c>
      <c r="F32" s="65">
        <v>0.03</v>
      </c>
      <c r="G32" s="65">
        <v>0.02</v>
      </c>
      <c r="H32" s="88" t="s">
        <v>50</v>
      </c>
      <c r="I32" s="71" t="s">
        <v>51</v>
      </c>
    </row>
    <row r="33" spans="1:9">
      <c r="A33" s="58">
        <f t="shared" si="0"/>
        <v>31</v>
      </c>
      <c r="B33" s="58" t="s">
        <v>86</v>
      </c>
      <c r="C33" s="59">
        <v>26.84</v>
      </c>
      <c r="D33" s="59">
        <v>0.02</v>
      </c>
      <c r="E33" s="59" t="s">
        <v>53</v>
      </c>
      <c r="F33" s="60">
        <v>0.01</v>
      </c>
      <c r="G33" s="60">
        <v>0.01</v>
      </c>
      <c r="H33" s="88" t="s">
        <v>50</v>
      </c>
      <c r="I33" s="71" t="s">
        <v>66</v>
      </c>
    </row>
    <row r="34" spans="1:9">
      <c r="A34" s="58">
        <f t="shared" si="0"/>
        <v>32</v>
      </c>
      <c r="B34" s="58" t="s">
        <v>87</v>
      </c>
      <c r="C34" s="59">
        <v>1.68</v>
      </c>
      <c r="D34" s="59">
        <v>0.04</v>
      </c>
      <c r="E34" s="59">
        <v>4.16</v>
      </c>
      <c r="F34" s="60">
        <v>0</v>
      </c>
      <c r="G34" s="60">
        <v>0</v>
      </c>
      <c r="H34" s="88" t="s">
        <v>50</v>
      </c>
      <c r="I34" s="71" t="s">
        <v>66</v>
      </c>
    </row>
    <row r="35" spans="1:9">
      <c r="A35" s="58">
        <f t="shared" si="0"/>
        <v>33</v>
      </c>
      <c r="B35" s="58" t="s">
        <v>88</v>
      </c>
      <c r="C35" s="59">
        <v>2.39</v>
      </c>
      <c r="D35" s="59">
        <v>0.35</v>
      </c>
      <c r="E35" s="59">
        <v>29.95</v>
      </c>
      <c r="F35" s="60">
        <v>0.12</v>
      </c>
      <c r="G35" s="60">
        <v>7.0000000000000007E-2</v>
      </c>
      <c r="H35" s="88" t="s">
        <v>50</v>
      </c>
      <c r="I35" s="71" t="s">
        <v>54</v>
      </c>
    </row>
    <row r="36" spans="1:9">
      <c r="A36" s="58">
        <f t="shared" si="0"/>
        <v>34</v>
      </c>
      <c r="B36" s="58" t="s">
        <v>89</v>
      </c>
      <c r="C36" s="59">
        <v>4.1100000000000003</v>
      </c>
      <c r="D36" s="59">
        <v>0.28999999999999998</v>
      </c>
      <c r="E36" s="59">
        <v>235.77</v>
      </c>
      <c r="F36" s="60">
        <v>0.15</v>
      </c>
      <c r="G36" s="60">
        <v>0.1</v>
      </c>
      <c r="H36" s="88" t="s">
        <v>50</v>
      </c>
      <c r="I36" s="71" t="s">
        <v>59</v>
      </c>
    </row>
    <row r="37" spans="1:9">
      <c r="A37" s="58">
        <f t="shared" si="0"/>
        <v>35</v>
      </c>
      <c r="B37" s="62" t="s">
        <v>90</v>
      </c>
      <c r="C37" s="59">
        <v>2.66</v>
      </c>
      <c r="D37" s="59">
        <v>0.61</v>
      </c>
      <c r="E37" s="59" t="s">
        <v>53</v>
      </c>
      <c r="F37" s="60">
        <v>0.33</v>
      </c>
      <c r="G37" s="60">
        <v>0.12</v>
      </c>
      <c r="H37" s="88" t="s">
        <v>50</v>
      </c>
      <c r="I37" s="71" t="s">
        <v>54</v>
      </c>
    </row>
    <row r="38" spans="1:9">
      <c r="A38" s="58">
        <f t="shared" si="0"/>
        <v>36</v>
      </c>
      <c r="B38" s="64" t="s">
        <v>91</v>
      </c>
      <c r="C38" s="65">
        <v>1.72</v>
      </c>
      <c r="D38" s="65">
        <v>0.56000000000000005</v>
      </c>
      <c r="E38" s="66">
        <v>6.15</v>
      </c>
      <c r="F38" s="65">
        <v>0.39</v>
      </c>
      <c r="G38" s="65">
        <v>0.17</v>
      </c>
      <c r="H38" s="88" t="s">
        <v>50</v>
      </c>
      <c r="I38" s="71" t="s">
        <v>51</v>
      </c>
    </row>
    <row r="39" spans="1:9">
      <c r="A39" s="58">
        <f t="shared" si="0"/>
        <v>37</v>
      </c>
      <c r="B39" s="64" t="s">
        <v>92</v>
      </c>
      <c r="C39" s="65">
        <v>3.72</v>
      </c>
      <c r="D39" s="65">
        <v>0.27</v>
      </c>
      <c r="E39" s="66">
        <v>74</v>
      </c>
      <c r="F39" s="65">
        <v>0.28000000000000003</v>
      </c>
      <c r="G39" s="65">
        <v>0.2</v>
      </c>
      <c r="H39" s="88" t="s">
        <v>50</v>
      </c>
      <c r="I39" s="71" t="s">
        <v>51</v>
      </c>
    </row>
    <row r="40" spans="1:9">
      <c r="A40" s="58">
        <f t="shared" si="0"/>
        <v>38</v>
      </c>
      <c r="B40" s="58" t="s">
        <v>93</v>
      </c>
      <c r="C40" s="59">
        <v>44.47</v>
      </c>
      <c r="D40" s="59">
        <v>0.02</v>
      </c>
      <c r="E40" s="59" t="s">
        <v>53</v>
      </c>
      <c r="F40" s="60">
        <v>0.28000000000000003</v>
      </c>
      <c r="G40" s="60">
        <v>0.28000000000000003</v>
      </c>
      <c r="H40" s="88" t="s">
        <v>50</v>
      </c>
      <c r="I40" s="71" t="s">
        <v>54</v>
      </c>
    </row>
    <row r="41" spans="1:9">
      <c r="A41" s="58">
        <f t="shared" si="0"/>
        <v>39</v>
      </c>
      <c r="B41" s="58" t="s">
        <v>94</v>
      </c>
      <c r="C41" s="59">
        <v>2.48</v>
      </c>
      <c r="D41" s="59">
        <v>0.45</v>
      </c>
      <c r="E41" s="59">
        <v>0.86</v>
      </c>
      <c r="F41" s="60">
        <v>7.0000000000000007E-2</v>
      </c>
      <c r="G41" s="60">
        <v>0.04</v>
      </c>
      <c r="H41" s="88" t="s">
        <v>50</v>
      </c>
      <c r="I41" s="71" t="s">
        <v>66</v>
      </c>
    </row>
    <row r="42" spans="1:9">
      <c r="A42" s="58">
        <f t="shared" si="0"/>
        <v>40</v>
      </c>
      <c r="B42" s="58" t="s">
        <v>95</v>
      </c>
      <c r="C42" s="59">
        <v>1.68</v>
      </c>
      <c r="D42" s="59">
        <v>0.59</v>
      </c>
      <c r="E42" s="59" t="s">
        <v>53</v>
      </c>
      <c r="F42" s="60">
        <v>1.01</v>
      </c>
      <c r="G42" s="60">
        <v>0.41</v>
      </c>
      <c r="H42" s="88" t="s">
        <v>50</v>
      </c>
      <c r="I42" s="71" t="s">
        <v>54</v>
      </c>
    </row>
    <row r="43" spans="1:9">
      <c r="A43" s="58">
        <f t="shared" si="0"/>
        <v>41</v>
      </c>
      <c r="B43" s="58" t="s">
        <v>96</v>
      </c>
      <c r="C43" s="58">
        <v>6.31</v>
      </c>
      <c r="D43" s="59">
        <v>0.15</v>
      </c>
      <c r="E43" s="59" t="s">
        <v>53</v>
      </c>
      <c r="F43" s="60">
        <v>0.64</v>
      </c>
      <c r="G43" s="60">
        <v>0.54</v>
      </c>
      <c r="H43" s="88" t="s">
        <v>50</v>
      </c>
      <c r="I43" s="71" t="s">
        <v>66</v>
      </c>
    </row>
    <row r="44" spans="1:9">
      <c r="A44" s="58">
        <f t="shared" si="0"/>
        <v>42</v>
      </c>
      <c r="B44" s="64" t="s">
        <v>97</v>
      </c>
      <c r="C44" s="65">
        <v>5.57</v>
      </c>
      <c r="D44" s="65">
        <v>0.16</v>
      </c>
      <c r="E44" s="66">
        <v>320.32</v>
      </c>
      <c r="F44" s="65">
        <v>0.2</v>
      </c>
      <c r="G44" s="65">
        <v>0.17</v>
      </c>
      <c r="H44" s="88" t="s">
        <v>50</v>
      </c>
      <c r="I44" s="71" t="s">
        <v>51</v>
      </c>
    </row>
    <row r="45" spans="1:9">
      <c r="A45" s="58">
        <f t="shared" si="0"/>
        <v>43</v>
      </c>
      <c r="B45" s="64" t="s">
        <v>98</v>
      </c>
      <c r="C45" s="65">
        <v>15.78</v>
      </c>
      <c r="D45" s="65">
        <v>0.12</v>
      </c>
      <c r="E45" s="66" t="s">
        <v>53</v>
      </c>
      <c r="F45" s="65">
        <v>0.56000000000000005</v>
      </c>
      <c r="G45" s="65">
        <v>0.49</v>
      </c>
      <c r="H45" s="88" t="s">
        <v>50</v>
      </c>
      <c r="I45" s="71" t="s">
        <v>54</v>
      </c>
    </row>
    <row r="46" spans="1:9">
      <c r="A46" s="58">
        <f t="shared" si="0"/>
        <v>44</v>
      </c>
      <c r="B46" s="62" t="s">
        <v>99</v>
      </c>
      <c r="C46" s="59">
        <v>17.59</v>
      </c>
      <c r="D46" s="59">
        <v>0.23</v>
      </c>
      <c r="E46" s="59">
        <v>395.55</v>
      </c>
      <c r="F46" s="60">
        <v>0.14000000000000001</v>
      </c>
      <c r="G46" s="60">
        <v>0.11</v>
      </c>
      <c r="H46" s="88" t="s">
        <v>50</v>
      </c>
      <c r="I46" s="71" t="s">
        <v>59</v>
      </c>
    </row>
    <row r="47" spans="1:9">
      <c r="A47" s="58">
        <f t="shared" si="0"/>
        <v>45</v>
      </c>
      <c r="B47" s="58" t="s">
        <v>100</v>
      </c>
      <c r="C47" s="59">
        <v>20.67</v>
      </c>
      <c r="D47" s="59">
        <v>0.04</v>
      </c>
      <c r="E47" s="59">
        <v>19.690000000000001</v>
      </c>
      <c r="F47" s="60">
        <v>0.57999999999999996</v>
      </c>
      <c r="G47" s="60">
        <v>0.55000000000000004</v>
      </c>
      <c r="H47" s="88" t="s">
        <v>50</v>
      </c>
      <c r="I47" s="71" t="s">
        <v>54</v>
      </c>
    </row>
    <row r="48" spans="1:9">
      <c r="A48" s="58">
        <f t="shared" si="0"/>
        <v>46</v>
      </c>
      <c r="B48" s="64" t="s">
        <v>101</v>
      </c>
      <c r="C48" s="65">
        <v>5.45</v>
      </c>
      <c r="D48" s="65">
        <v>0.25</v>
      </c>
      <c r="E48" s="66">
        <v>8.64</v>
      </c>
      <c r="F48" s="65">
        <v>0.02</v>
      </c>
      <c r="G48" s="65">
        <v>0.02</v>
      </c>
      <c r="H48" s="88" t="s">
        <v>50</v>
      </c>
      <c r="I48" s="71" t="s">
        <v>102</v>
      </c>
    </row>
    <row r="49" spans="1:9">
      <c r="A49" s="58">
        <f t="shared" si="0"/>
        <v>47</v>
      </c>
      <c r="B49" s="64" t="s">
        <v>103</v>
      </c>
      <c r="C49" s="65">
        <v>2.0099999999999998</v>
      </c>
      <c r="D49" s="65">
        <v>0.49</v>
      </c>
      <c r="E49" s="66">
        <v>104.74</v>
      </c>
      <c r="F49" s="65">
        <v>0.42</v>
      </c>
      <c r="G49" s="65">
        <v>0.21</v>
      </c>
      <c r="H49" s="88" t="s">
        <v>50</v>
      </c>
      <c r="I49" s="71" t="s">
        <v>51</v>
      </c>
    </row>
    <row r="50" spans="1:9">
      <c r="A50" s="58">
        <f t="shared" si="0"/>
        <v>48</v>
      </c>
      <c r="B50" s="58" t="s">
        <v>104</v>
      </c>
      <c r="C50" s="59">
        <v>19.39</v>
      </c>
      <c r="D50" s="59">
        <v>0.36</v>
      </c>
      <c r="E50" s="59">
        <v>26.97</v>
      </c>
      <c r="F50" s="60">
        <v>0.22</v>
      </c>
      <c r="G50" s="60">
        <v>0.14000000000000001</v>
      </c>
      <c r="H50" s="88" t="s">
        <v>50</v>
      </c>
      <c r="I50" s="71" t="s">
        <v>66</v>
      </c>
    </row>
    <row r="51" spans="1:9">
      <c r="A51" s="58">
        <f t="shared" si="0"/>
        <v>49</v>
      </c>
      <c r="B51" s="58" t="s">
        <v>105</v>
      </c>
      <c r="C51" s="59">
        <v>2.3199999999999998</v>
      </c>
      <c r="D51" s="59">
        <v>0.53</v>
      </c>
      <c r="E51" s="59" t="s">
        <v>53</v>
      </c>
      <c r="F51" s="60">
        <v>0.12</v>
      </c>
      <c r="G51" s="60">
        <v>0.05</v>
      </c>
      <c r="H51" s="88" t="s">
        <v>50</v>
      </c>
      <c r="I51" s="71" t="s">
        <v>54</v>
      </c>
    </row>
    <row r="52" spans="1:9">
      <c r="A52" s="58">
        <f t="shared" si="0"/>
        <v>50</v>
      </c>
      <c r="B52" s="58" t="s">
        <v>106</v>
      </c>
      <c r="C52" s="59">
        <v>3.13</v>
      </c>
      <c r="D52" s="59">
        <v>0.53</v>
      </c>
      <c r="E52" s="59">
        <v>10</v>
      </c>
      <c r="F52" s="60">
        <v>0.18</v>
      </c>
      <c r="G52" s="60">
        <v>0.08</v>
      </c>
      <c r="H52" s="88" t="s">
        <v>50</v>
      </c>
      <c r="I52" s="71" t="s">
        <v>51</v>
      </c>
    </row>
    <row r="53" spans="1:9">
      <c r="A53" s="58">
        <f t="shared" si="0"/>
        <v>51</v>
      </c>
      <c r="B53" s="58" t="s">
        <v>107</v>
      </c>
      <c r="C53" s="59">
        <v>11.54</v>
      </c>
      <c r="D53" s="59">
        <v>0.38</v>
      </c>
      <c r="E53" s="59" t="s">
        <v>53</v>
      </c>
      <c r="F53" s="60">
        <v>0.17</v>
      </c>
      <c r="G53" s="60">
        <v>0.1</v>
      </c>
      <c r="H53" s="88" t="s">
        <v>50</v>
      </c>
      <c r="I53" s="71" t="s">
        <v>54</v>
      </c>
    </row>
    <row r="54" spans="1:9">
      <c r="A54" s="58">
        <f t="shared" si="0"/>
        <v>52</v>
      </c>
      <c r="B54" s="58" t="s">
        <v>108</v>
      </c>
      <c r="C54" s="59">
        <v>32.31</v>
      </c>
      <c r="D54" s="59">
        <v>0.03</v>
      </c>
      <c r="E54" s="59">
        <v>414.26</v>
      </c>
      <c r="F54" s="60">
        <v>0.09</v>
      </c>
      <c r="G54" s="60">
        <v>0.09</v>
      </c>
      <c r="H54" s="88" t="s">
        <v>50</v>
      </c>
      <c r="I54" s="71" t="s">
        <v>54</v>
      </c>
    </row>
    <row r="55" spans="1:9">
      <c r="A55" s="58">
        <f t="shared" si="0"/>
        <v>53</v>
      </c>
      <c r="B55" s="63" t="s">
        <v>109</v>
      </c>
      <c r="C55" s="59">
        <v>11.62</v>
      </c>
      <c r="D55" s="59">
        <v>0.22</v>
      </c>
      <c r="E55" s="59" t="s">
        <v>53</v>
      </c>
      <c r="F55" s="60">
        <v>0.56000000000000005</v>
      </c>
      <c r="G55" s="60">
        <v>0.44</v>
      </c>
      <c r="H55" s="88" t="s">
        <v>50</v>
      </c>
      <c r="I55" s="71" t="s">
        <v>51</v>
      </c>
    </row>
    <row r="56" spans="1:9">
      <c r="A56" s="58">
        <f t="shared" si="0"/>
        <v>54</v>
      </c>
      <c r="B56" s="62" t="s">
        <v>110</v>
      </c>
      <c r="C56" s="59">
        <v>63.3</v>
      </c>
      <c r="D56" s="59">
        <v>0.16</v>
      </c>
      <c r="E56" s="59" t="s">
        <v>53</v>
      </c>
      <c r="F56" s="60">
        <v>0.32</v>
      </c>
      <c r="G56" s="60">
        <v>0.27</v>
      </c>
      <c r="H56" s="88" t="s">
        <v>50</v>
      </c>
      <c r="I56" s="71" t="s">
        <v>66</v>
      </c>
    </row>
    <row r="57" spans="1:9">
      <c r="A57" s="58">
        <f t="shared" si="0"/>
        <v>55</v>
      </c>
      <c r="B57" s="58" t="s">
        <v>111</v>
      </c>
      <c r="C57" s="59">
        <v>16.100000000000001</v>
      </c>
      <c r="D57" s="59">
        <v>0.56000000000000005</v>
      </c>
      <c r="E57" s="59">
        <v>-205.79</v>
      </c>
      <c r="F57" s="60">
        <v>0.05</v>
      </c>
      <c r="G57" s="60">
        <v>0.02</v>
      </c>
      <c r="H57" s="88" t="s">
        <v>50</v>
      </c>
      <c r="I57" s="71" t="s">
        <v>54</v>
      </c>
    </row>
    <row r="58" spans="1:9">
      <c r="A58" s="58">
        <f t="shared" si="0"/>
        <v>56</v>
      </c>
      <c r="B58" s="58" t="s">
        <v>112</v>
      </c>
      <c r="C58" s="59">
        <v>2.5499999999999998</v>
      </c>
      <c r="D58" s="59">
        <v>0.69</v>
      </c>
      <c r="E58" s="59">
        <v>4.21</v>
      </c>
      <c r="F58" s="60">
        <v>0.54</v>
      </c>
      <c r="G58" s="60">
        <v>0.16</v>
      </c>
      <c r="H58" s="88" t="s">
        <v>50</v>
      </c>
      <c r="I58" s="71" t="s">
        <v>59</v>
      </c>
    </row>
    <row r="59" spans="1:9">
      <c r="A59" s="58">
        <f t="shared" si="0"/>
        <v>57</v>
      </c>
      <c r="B59" s="58" t="s">
        <v>113</v>
      </c>
      <c r="C59" s="59">
        <v>3.19</v>
      </c>
      <c r="D59" s="59">
        <v>0.25</v>
      </c>
      <c r="E59" s="59" t="s">
        <v>53</v>
      </c>
      <c r="F59" s="60">
        <v>0.41</v>
      </c>
      <c r="G59" s="60">
        <v>0.3</v>
      </c>
      <c r="H59" s="88" t="s">
        <v>50</v>
      </c>
      <c r="I59" s="71" t="s">
        <v>51</v>
      </c>
    </row>
    <row r="60" spans="1:9">
      <c r="A60" s="58">
        <f t="shared" si="0"/>
        <v>58</v>
      </c>
      <c r="B60" s="58" t="s">
        <v>114</v>
      </c>
      <c r="C60" s="59">
        <v>3.69</v>
      </c>
      <c r="D60" s="59">
        <v>0.24</v>
      </c>
      <c r="E60" s="59" t="s">
        <v>53</v>
      </c>
      <c r="F60" s="60">
        <v>0.04</v>
      </c>
      <c r="G60" s="60">
        <v>0.03</v>
      </c>
      <c r="H60" s="88" t="s">
        <v>50</v>
      </c>
      <c r="I60" s="71" t="s">
        <v>66</v>
      </c>
    </row>
    <row r="61" spans="1:9">
      <c r="A61" s="58">
        <f t="shared" si="0"/>
        <v>59</v>
      </c>
      <c r="B61" s="58" t="s">
        <v>115</v>
      </c>
      <c r="C61" s="59">
        <v>17.350000000000001</v>
      </c>
      <c r="D61" s="59">
        <v>0.04</v>
      </c>
      <c r="E61" s="59">
        <v>8.7100000000000009</v>
      </c>
      <c r="F61" s="60">
        <v>0.1</v>
      </c>
      <c r="G61" s="60">
        <v>0.09</v>
      </c>
      <c r="H61" s="88" t="s">
        <v>50</v>
      </c>
      <c r="I61" s="71" t="s">
        <v>66</v>
      </c>
    </row>
    <row r="62" spans="1:9">
      <c r="A62" s="42"/>
    </row>
    <row r="63" spans="1:9">
      <c r="A63" s="42"/>
    </row>
    <row r="64" spans="1:9">
      <c r="A64" s="42"/>
    </row>
  </sheetData>
  <autoFilter ref="B2:I61" xr:uid="{00000000-0009-0000-0000-000001000000}"/>
  <sortState xmlns:xlrd2="http://schemas.microsoft.com/office/spreadsheetml/2017/richdata2" ref="B3:J85">
    <sortCondition ref="B3:B85"/>
  </sortState>
  <mergeCells count="2">
    <mergeCell ref="C1:E1"/>
    <mergeCell ref="F1:G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87"/>
  <sheetViews>
    <sheetView zoomScaleNormal="100" workbookViewId="0">
      <pane ySplit="1" topLeftCell="A2" activePane="bottomLeft" state="frozen"/>
      <selection pane="bottomLeft" activeCell="C81" sqref="C81"/>
    </sheetView>
  </sheetViews>
  <sheetFormatPr defaultColWidth="11.42578125" defaultRowHeight="15"/>
  <cols>
    <col min="1" max="1" width="11.85546875" customWidth="1"/>
    <col min="2" max="2" width="11.5703125" style="1" bestFit="1" customWidth="1"/>
    <col min="3" max="3" width="11.85546875" style="1" customWidth="1"/>
    <col min="4" max="4" width="22" style="1" customWidth="1"/>
    <col min="5" max="5" width="14.5703125" style="1" customWidth="1"/>
    <col min="6" max="6" width="16.7109375" style="1" customWidth="1"/>
    <col min="7" max="7" width="11.42578125" style="1"/>
    <col min="8" max="8" width="2.7109375" style="1" customWidth="1"/>
    <col min="9" max="12" width="11.42578125" style="1"/>
  </cols>
  <sheetData>
    <row r="1" spans="1:14" ht="22.5">
      <c r="A1" s="38"/>
      <c r="B1" s="2" t="s">
        <v>116</v>
      </c>
      <c r="C1" s="3" t="s">
        <v>117</v>
      </c>
      <c r="D1" s="2" t="s">
        <v>118</v>
      </c>
      <c r="E1" s="2" t="s">
        <v>119</v>
      </c>
      <c r="F1" s="3" t="s">
        <v>120</v>
      </c>
      <c r="I1" s="5" t="s">
        <v>121</v>
      </c>
      <c r="J1" s="5"/>
    </row>
    <row r="2" spans="1:14">
      <c r="A2" s="53">
        <v>1</v>
      </c>
      <c r="B2" s="4">
        <v>1.68</v>
      </c>
      <c r="C2" s="4">
        <v>0.01</v>
      </c>
      <c r="D2" s="4" t="s">
        <v>53</v>
      </c>
      <c r="E2" s="74">
        <v>-0.62</v>
      </c>
      <c r="F2" s="74">
        <v>-0.05</v>
      </c>
      <c r="I2" s="5" t="s">
        <v>116</v>
      </c>
      <c r="J2" s="57">
        <v>0.79411764705882348</v>
      </c>
    </row>
    <row r="3" spans="1:14">
      <c r="A3" s="53">
        <v>2</v>
      </c>
      <c r="B3" s="4">
        <v>1.68</v>
      </c>
      <c r="C3" s="4"/>
      <c r="D3" s="4" t="s">
        <v>53</v>
      </c>
      <c r="E3" s="74">
        <v>0</v>
      </c>
      <c r="F3" s="74">
        <v>0</v>
      </c>
      <c r="I3" s="5"/>
      <c r="J3" s="5"/>
    </row>
    <row r="4" spans="1:14">
      <c r="A4" s="53">
        <v>3</v>
      </c>
      <c r="B4" s="4">
        <v>2.3199999999999998</v>
      </c>
      <c r="C4" s="4"/>
      <c r="D4" s="4" t="s">
        <v>53</v>
      </c>
      <c r="E4" s="4"/>
      <c r="F4" s="4"/>
      <c r="I4" s="5" t="s">
        <v>122</v>
      </c>
      <c r="J4" s="57">
        <v>0.94117647058823528</v>
      </c>
    </row>
    <row r="5" spans="1:14">
      <c r="A5" s="53">
        <v>4</v>
      </c>
      <c r="B5" s="4">
        <v>2.39</v>
      </c>
      <c r="C5" s="4"/>
      <c r="D5" s="4" t="s">
        <v>53</v>
      </c>
      <c r="E5" s="4"/>
      <c r="F5" s="4"/>
      <c r="I5" s="5"/>
      <c r="J5" s="5"/>
    </row>
    <row r="6" spans="1:14">
      <c r="A6" s="53">
        <v>5</v>
      </c>
      <c r="B6" s="4"/>
      <c r="C6" s="4"/>
      <c r="D6" s="4" t="s">
        <v>53</v>
      </c>
      <c r="E6" s="4"/>
      <c r="F6" s="4"/>
      <c r="I6" s="5" t="s">
        <v>123</v>
      </c>
      <c r="J6" s="57">
        <v>0.88235294117647056</v>
      </c>
    </row>
    <row r="7" spans="1:14">
      <c r="A7" s="53">
        <v>6</v>
      </c>
      <c r="B7" s="4"/>
      <c r="C7" s="4"/>
      <c r="D7" s="4" t="s">
        <v>53</v>
      </c>
      <c r="E7" s="4"/>
      <c r="F7" s="4"/>
      <c r="I7" s="5"/>
      <c r="J7" s="5"/>
    </row>
    <row r="8" spans="1:14">
      <c r="A8" s="53">
        <v>7</v>
      </c>
      <c r="B8" s="4"/>
      <c r="C8" s="4"/>
      <c r="D8" s="4" t="s">
        <v>53</v>
      </c>
      <c r="E8" s="4"/>
      <c r="F8" s="4"/>
      <c r="I8" s="5" t="s">
        <v>124</v>
      </c>
      <c r="J8" s="57">
        <v>1</v>
      </c>
    </row>
    <row r="9" spans="1:14">
      <c r="A9" s="53">
        <v>8</v>
      </c>
      <c r="B9" s="4"/>
      <c r="C9" s="4"/>
      <c r="D9" s="4" t="s">
        <v>53</v>
      </c>
      <c r="E9" s="4"/>
      <c r="F9" s="4"/>
      <c r="I9" s="5"/>
      <c r="J9" s="57"/>
    </row>
    <row r="10" spans="1:14">
      <c r="A10" s="53">
        <v>9</v>
      </c>
      <c r="B10" s="4"/>
      <c r="C10" s="4"/>
      <c r="D10" s="4" t="s">
        <v>53</v>
      </c>
      <c r="E10" s="4"/>
      <c r="F10" s="4"/>
      <c r="I10" s="5"/>
      <c r="J10" s="57"/>
    </row>
    <row r="11" spans="1:14">
      <c r="A11" s="53">
        <v>10</v>
      </c>
      <c r="B11" s="4"/>
      <c r="C11" s="4"/>
      <c r="D11" s="4" t="s">
        <v>53</v>
      </c>
      <c r="E11" s="4"/>
      <c r="F11" s="4"/>
      <c r="I11" s="5" t="s">
        <v>123</v>
      </c>
      <c r="J11" s="57">
        <v>0.88235294117647056</v>
      </c>
    </row>
    <row r="12" spans="1:14">
      <c r="A12" s="53">
        <v>11</v>
      </c>
      <c r="B12" s="4"/>
      <c r="C12" s="4"/>
      <c r="D12" s="4" t="s">
        <v>53</v>
      </c>
      <c r="E12" s="74"/>
      <c r="F12" s="74"/>
      <c r="I12" s="5"/>
      <c r="J12" s="5"/>
    </row>
    <row r="13" spans="1:14">
      <c r="A13" s="53">
        <v>12</v>
      </c>
      <c r="B13" s="4"/>
      <c r="C13" s="4"/>
      <c r="D13" s="4">
        <v>-205.79</v>
      </c>
      <c r="E13" s="74"/>
      <c r="F13" s="74"/>
      <c r="I13" s="5" t="s">
        <v>124</v>
      </c>
      <c r="J13" s="57">
        <v>1</v>
      </c>
    </row>
    <row r="14" spans="1:14">
      <c r="A14" s="53">
        <v>13</v>
      </c>
      <c r="B14" s="4"/>
      <c r="C14" s="4"/>
      <c r="D14" s="4">
        <v>-8.59</v>
      </c>
      <c r="E14" s="4"/>
      <c r="F14" s="4"/>
      <c r="I14" s="5"/>
      <c r="J14" s="57"/>
    </row>
    <row r="15" spans="1:14">
      <c r="A15" s="53">
        <v>14</v>
      </c>
      <c r="B15" s="4"/>
      <c r="C15" s="4"/>
      <c r="D15" s="4"/>
      <c r="E15" s="4"/>
      <c r="F15" s="4"/>
      <c r="I15" s="5"/>
      <c r="J15" s="57"/>
    </row>
    <row r="16" spans="1:14" s="1" customFormat="1">
      <c r="A16" s="53">
        <v>15</v>
      </c>
      <c r="B16" s="4"/>
      <c r="C16" s="4"/>
      <c r="D16" s="4"/>
      <c r="E16" s="4"/>
      <c r="F16" s="4"/>
      <c r="I16" s="5"/>
      <c r="J16" s="57"/>
      <c r="M16"/>
      <c r="N16"/>
    </row>
    <row r="17" spans="1:14" s="1" customFormat="1">
      <c r="A17" s="53">
        <v>16</v>
      </c>
      <c r="B17" s="4"/>
      <c r="C17" s="4"/>
      <c r="D17" s="4"/>
      <c r="E17" s="4"/>
      <c r="F17" s="4"/>
      <c r="I17" s="5"/>
      <c r="J17" s="57"/>
      <c r="M17"/>
      <c r="N17"/>
    </row>
    <row r="18" spans="1:14" s="1" customFormat="1">
      <c r="A18" s="53">
        <v>17</v>
      </c>
      <c r="B18" s="4"/>
      <c r="C18" s="4"/>
      <c r="D18" s="4"/>
      <c r="E18" s="4"/>
      <c r="F18" s="4"/>
      <c r="I18" s="5"/>
      <c r="J18" s="57"/>
      <c r="M18"/>
      <c r="N18"/>
    </row>
    <row r="19" spans="1:14" s="1" customFormat="1">
      <c r="A19" s="53">
        <v>18</v>
      </c>
      <c r="B19" s="4"/>
      <c r="C19" s="4"/>
      <c r="D19" s="4"/>
      <c r="E19" s="4"/>
      <c r="F19" s="4"/>
      <c r="I19" s="5"/>
      <c r="J19" s="57"/>
      <c r="M19"/>
      <c r="N19"/>
    </row>
    <row r="20" spans="1:14" s="1" customFormat="1">
      <c r="A20" s="44">
        <v>1</v>
      </c>
      <c r="B20" s="59"/>
      <c r="C20" s="65"/>
      <c r="D20" s="59"/>
      <c r="E20" s="73"/>
      <c r="F20" s="73"/>
      <c r="I20" s="5">
        <v>14</v>
      </c>
      <c r="J20" s="5"/>
      <c r="M20"/>
      <c r="N20"/>
    </row>
    <row r="21" spans="1:14" s="1" customFormat="1">
      <c r="A21" s="44">
        <v>2</v>
      </c>
      <c r="B21" s="59"/>
      <c r="C21" s="59">
        <v>0.02</v>
      </c>
      <c r="D21" s="59"/>
      <c r="E21" s="73"/>
      <c r="F21" s="73"/>
      <c r="I21" s="5" t="s">
        <v>125</v>
      </c>
      <c r="J21" s="57">
        <v>1</v>
      </c>
      <c r="M21"/>
      <c r="N21"/>
    </row>
    <row r="22" spans="1:14" s="1" customFormat="1">
      <c r="A22" s="44">
        <v>3</v>
      </c>
      <c r="B22" s="59"/>
      <c r="C22" s="59">
        <v>0.02</v>
      </c>
      <c r="D22" s="59"/>
      <c r="E22" s="73">
        <v>0.01</v>
      </c>
      <c r="F22" s="73">
        <v>0.01</v>
      </c>
      <c r="I22" s="5"/>
      <c r="J22" s="5"/>
      <c r="M22"/>
      <c r="N22"/>
    </row>
    <row r="23" spans="1:14" s="1" customFormat="1">
      <c r="A23" s="44">
        <v>4</v>
      </c>
      <c r="B23" s="59"/>
      <c r="C23" s="59">
        <v>0.03</v>
      </c>
      <c r="D23" s="59"/>
      <c r="E23" s="73">
        <v>0.01</v>
      </c>
      <c r="F23" s="73">
        <v>0.02</v>
      </c>
      <c r="I23" s="5"/>
      <c r="J23" s="5"/>
      <c r="M23"/>
      <c r="N23"/>
    </row>
    <row r="24" spans="1:14" s="1" customFormat="1">
      <c r="A24" s="44">
        <v>5</v>
      </c>
      <c r="B24" s="59">
        <v>2.48</v>
      </c>
      <c r="C24" s="59">
        <v>0.04</v>
      </c>
      <c r="D24" s="59"/>
      <c r="E24" s="73">
        <v>0.04</v>
      </c>
      <c r="F24" s="73">
        <v>0.03</v>
      </c>
      <c r="I24" s="5"/>
      <c r="J24" s="5"/>
      <c r="M24"/>
      <c r="N24"/>
    </row>
    <row r="25" spans="1:14" s="1" customFormat="1">
      <c r="A25" s="44">
        <v>6</v>
      </c>
      <c r="B25" s="59">
        <v>2.5499999999999998</v>
      </c>
      <c r="C25" s="59">
        <v>0.04</v>
      </c>
      <c r="D25" s="59"/>
      <c r="E25" s="60">
        <v>0.04</v>
      </c>
      <c r="F25" s="73">
        <v>0.03</v>
      </c>
      <c r="I25" s="5"/>
      <c r="J25" s="5"/>
      <c r="M25"/>
      <c r="N25"/>
    </row>
    <row r="26" spans="1:14" s="1" customFormat="1">
      <c r="A26" s="44">
        <v>7</v>
      </c>
      <c r="B26" s="59">
        <v>2.66</v>
      </c>
      <c r="C26" s="59">
        <v>0.04</v>
      </c>
      <c r="D26" s="59"/>
      <c r="E26" s="60">
        <v>0.05</v>
      </c>
      <c r="F26" s="60">
        <v>0.04</v>
      </c>
      <c r="I26" s="5"/>
      <c r="J26" s="5"/>
      <c r="M26"/>
      <c r="N26"/>
    </row>
    <row r="27" spans="1:14" s="1" customFormat="1">
      <c r="A27" s="44">
        <v>8</v>
      </c>
      <c r="B27" s="59">
        <v>2.69</v>
      </c>
      <c r="C27" s="59">
        <v>0.11</v>
      </c>
      <c r="D27" s="59"/>
      <c r="E27" s="60">
        <v>7.0000000000000007E-2</v>
      </c>
      <c r="F27" s="60">
        <v>0.04</v>
      </c>
      <c r="I27" s="5"/>
      <c r="J27" s="5"/>
      <c r="M27"/>
      <c r="N27"/>
    </row>
    <row r="28" spans="1:14" s="1" customFormat="1">
      <c r="A28" s="44">
        <v>9</v>
      </c>
      <c r="B28" s="59">
        <v>2.94</v>
      </c>
      <c r="C28" s="65">
        <v>0.12</v>
      </c>
      <c r="D28" s="59"/>
      <c r="E28" s="60">
        <v>0.08</v>
      </c>
      <c r="F28" s="60">
        <v>0.05</v>
      </c>
      <c r="I28" s="5"/>
      <c r="J28" s="5"/>
      <c r="M28"/>
      <c r="N28"/>
    </row>
    <row r="29" spans="1:14" s="1" customFormat="1">
      <c r="A29" s="44">
        <v>10</v>
      </c>
      <c r="B29" s="59">
        <v>3.01</v>
      </c>
      <c r="C29" s="59">
        <v>0.13</v>
      </c>
      <c r="D29" s="59"/>
      <c r="E29" s="60">
        <v>0.08</v>
      </c>
      <c r="F29" s="60">
        <v>0.06</v>
      </c>
      <c r="I29" s="5"/>
      <c r="J29" s="5"/>
      <c r="M29"/>
      <c r="N29"/>
    </row>
    <row r="30" spans="1:14" s="1" customFormat="1">
      <c r="A30" s="44">
        <v>11</v>
      </c>
      <c r="B30" s="59">
        <v>3.59</v>
      </c>
      <c r="C30" s="59">
        <v>0.15</v>
      </c>
      <c r="D30" s="59"/>
      <c r="E30" s="60">
        <v>0.09</v>
      </c>
      <c r="F30" s="60">
        <v>0.06</v>
      </c>
      <c r="I30" s="5"/>
      <c r="J30" s="5"/>
      <c r="M30"/>
      <c r="N30"/>
    </row>
    <row r="31" spans="1:14" s="1" customFormat="1">
      <c r="A31" s="44">
        <v>12</v>
      </c>
      <c r="B31" s="59">
        <v>3.66</v>
      </c>
      <c r="C31" s="59">
        <v>0.16</v>
      </c>
      <c r="D31" s="59"/>
      <c r="E31" s="60">
        <v>0.09</v>
      </c>
      <c r="F31" s="60">
        <v>7.0000000000000007E-2</v>
      </c>
      <c r="I31" s="5"/>
      <c r="J31" s="5"/>
      <c r="M31"/>
      <c r="N31"/>
    </row>
    <row r="32" spans="1:14" s="1" customFormat="1">
      <c r="A32" s="44">
        <v>13</v>
      </c>
      <c r="B32" s="59">
        <v>3.69</v>
      </c>
      <c r="C32" s="59">
        <v>0.18</v>
      </c>
      <c r="D32" s="59"/>
      <c r="E32" s="60">
        <v>0.1</v>
      </c>
      <c r="F32" s="60">
        <v>7.0000000000000007E-2</v>
      </c>
      <c r="I32" s="6"/>
      <c r="J32" s="6"/>
      <c r="M32"/>
      <c r="N32"/>
    </row>
    <row r="33" spans="1:14" s="1" customFormat="1">
      <c r="A33" s="44">
        <v>14</v>
      </c>
      <c r="B33" s="59">
        <v>4</v>
      </c>
      <c r="C33" s="65">
        <v>0.2</v>
      </c>
      <c r="D33" s="59" t="s">
        <v>53</v>
      </c>
      <c r="E33" s="60">
        <v>0.12</v>
      </c>
      <c r="F33" s="60">
        <v>0.08</v>
      </c>
      <c r="I33" s="7"/>
      <c r="J33" s="6"/>
      <c r="M33"/>
      <c r="N33"/>
    </row>
    <row r="34" spans="1:14" s="1" customFormat="1">
      <c r="A34" s="44">
        <v>15</v>
      </c>
      <c r="B34" s="59">
        <v>4.1100000000000003</v>
      </c>
      <c r="C34" s="59">
        <v>0.23</v>
      </c>
      <c r="D34" s="59" t="s">
        <v>53</v>
      </c>
      <c r="E34" s="60">
        <v>0.12</v>
      </c>
      <c r="F34" s="60">
        <v>0.09</v>
      </c>
      <c r="G34" s="39"/>
      <c r="I34" s="6"/>
      <c r="J34" s="6"/>
      <c r="M34"/>
      <c r="N34"/>
    </row>
    <row r="35" spans="1:14" s="1" customFormat="1">
      <c r="A35" s="44">
        <v>16</v>
      </c>
      <c r="B35" s="59">
        <v>4.8899999999999997</v>
      </c>
      <c r="C35" s="59">
        <v>0.24</v>
      </c>
      <c r="D35" s="59">
        <v>0.86</v>
      </c>
      <c r="E35" s="60">
        <v>0.13</v>
      </c>
      <c r="F35" s="60">
        <v>0.09</v>
      </c>
      <c r="I35" s="6"/>
      <c r="J35" s="6"/>
      <c r="M35"/>
      <c r="N35"/>
    </row>
    <row r="36" spans="1:14" s="1" customFormat="1">
      <c r="A36" s="44">
        <v>17</v>
      </c>
      <c r="B36" s="59">
        <v>5.01</v>
      </c>
      <c r="C36" s="59">
        <v>0.27</v>
      </c>
      <c r="D36" s="59">
        <v>0.93</v>
      </c>
      <c r="E36" s="65">
        <v>0.13</v>
      </c>
      <c r="F36" s="60">
        <v>0.1</v>
      </c>
      <c r="I36" s="6"/>
      <c r="J36" s="6"/>
      <c r="M36"/>
      <c r="N36"/>
    </row>
    <row r="37" spans="1:14" s="1" customFormat="1">
      <c r="A37" s="44">
        <v>18</v>
      </c>
      <c r="B37" s="59">
        <v>5.69</v>
      </c>
      <c r="C37" s="59">
        <v>0.28000000000000003</v>
      </c>
      <c r="D37" s="59">
        <v>3.27</v>
      </c>
      <c r="E37" s="60">
        <v>0.14000000000000001</v>
      </c>
      <c r="F37" s="60">
        <v>0.1</v>
      </c>
      <c r="I37" s="5"/>
      <c r="J37" s="5"/>
      <c r="M37"/>
      <c r="N37"/>
    </row>
    <row r="38" spans="1:14" s="1" customFormat="1">
      <c r="A38" s="44">
        <v>19</v>
      </c>
      <c r="B38" s="59">
        <v>5.81</v>
      </c>
      <c r="C38" s="59">
        <v>0.28999999999999998</v>
      </c>
      <c r="D38" s="59">
        <v>4.16</v>
      </c>
      <c r="E38" s="60">
        <v>0.15</v>
      </c>
      <c r="F38" s="60">
        <v>0.11</v>
      </c>
      <c r="I38" s="5"/>
      <c r="J38" s="5"/>
      <c r="M38"/>
      <c r="N38"/>
    </row>
    <row r="39" spans="1:14" s="1" customFormat="1">
      <c r="A39" s="44">
        <v>20</v>
      </c>
      <c r="B39" s="58">
        <v>6.31</v>
      </c>
      <c r="C39" s="59">
        <v>0.3</v>
      </c>
      <c r="D39" s="59">
        <v>4.21</v>
      </c>
      <c r="E39" s="60">
        <v>0.17</v>
      </c>
      <c r="F39" s="60">
        <v>0.12</v>
      </c>
      <c r="I39" s="5"/>
      <c r="J39" s="5"/>
      <c r="M39"/>
      <c r="N39"/>
    </row>
    <row r="40" spans="1:14" s="1" customFormat="1">
      <c r="A40" s="44">
        <v>21</v>
      </c>
      <c r="B40" s="59">
        <v>6.37</v>
      </c>
      <c r="C40" s="59">
        <v>0.32</v>
      </c>
      <c r="D40" s="66">
        <v>4.45</v>
      </c>
      <c r="E40" s="60">
        <v>0.2</v>
      </c>
      <c r="F40" s="60">
        <v>0.12</v>
      </c>
      <c r="I40" s="5"/>
      <c r="J40" s="5"/>
      <c r="M40"/>
      <c r="N40"/>
    </row>
    <row r="41" spans="1:14" s="1" customFormat="1">
      <c r="A41" s="44">
        <v>22</v>
      </c>
      <c r="B41" s="59">
        <v>8.16</v>
      </c>
      <c r="C41" s="59">
        <v>0.35</v>
      </c>
      <c r="D41" s="59">
        <v>8.7100000000000009</v>
      </c>
      <c r="E41" s="60">
        <v>0.22</v>
      </c>
      <c r="F41" s="60">
        <v>0.13</v>
      </c>
      <c r="I41" s="5"/>
      <c r="J41" s="5"/>
      <c r="M41"/>
      <c r="N41"/>
    </row>
    <row r="42" spans="1:14" s="1" customFormat="1">
      <c r="A42" s="44">
        <v>23</v>
      </c>
      <c r="B42" s="59">
        <v>11.54</v>
      </c>
      <c r="C42" s="59">
        <v>0.36</v>
      </c>
      <c r="D42" s="59">
        <v>12.31</v>
      </c>
      <c r="E42" s="60">
        <v>0.22</v>
      </c>
      <c r="F42" s="65">
        <v>0.13</v>
      </c>
      <c r="I42" s="5"/>
      <c r="J42" s="5"/>
      <c r="M42"/>
      <c r="N42"/>
    </row>
    <row r="43" spans="1:14" s="1" customFormat="1">
      <c r="A43" s="44">
        <v>24</v>
      </c>
      <c r="B43" s="65">
        <v>15.78</v>
      </c>
      <c r="C43" s="59">
        <v>0.36</v>
      </c>
      <c r="D43" s="59">
        <v>13.9</v>
      </c>
      <c r="E43" s="60">
        <v>0.23</v>
      </c>
      <c r="F43" s="60">
        <v>0.14000000000000001</v>
      </c>
      <c r="I43" s="5"/>
      <c r="J43" s="5"/>
      <c r="M43"/>
      <c r="N43"/>
    </row>
    <row r="44" spans="1:14" s="1" customFormat="1">
      <c r="A44" s="44">
        <v>25</v>
      </c>
      <c r="B44" s="59">
        <v>16.100000000000001</v>
      </c>
      <c r="C44" s="59">
        <v>0.36</v>
      </c>
      <c r="D44" s="59"/>
      <c r="E44" s="60">
        <v>0.28000000000000003</v>
      </c>
      <c r="F44" s="60">
        <v>0.16</v>
      </c>
      <c r="I44" s="5"/>
      <c r="M44"/>
      <c r="N44"/>
    </row>
    <row r="45" spans="1:14" s="1" customFormat="1">
      <c r="A45" s="44">
        <v>26</v>
      </c>
      <c r="B45" s="59">
        <v>17.350000000000001</v>
      </c>
      <c r="C45" s="59">
        <v>0.37</v>
      </c>
      <c r="D45" s="59"/>
      <c r="E45" s="60">
        <v>0.32</v>
      </c>
      <c r="F45" s="60">
        <v>0.16</v>
      </c>
      <c r="I45" s="5"/>
      <c r="M45"/>
      <c r="N45"/>
    </row>
    <row r="46" spans="1:14" s="1" customFormat="1">
      <c r="A46" s="44">
        <v>27</v>
      </c>
      <c r="B46" s="59">
        <v>17.59</v>
      </c>
      <c r="C46" s="59">
        <v>0.38</v>
      </c>
      <c r="D46" s="59"/>
      <c r="E46" s="60">
        <v>0.32</v>
      </c>
      <c r="F46" s="60">
        <v>0.19</v>
      </c>
      <c r="I46" s="5"/>
      <c r="M46"/>
      <c r="N46"/>
    </row>
    <row r="47" spans="1:14" s="1" customFormat="1">
      <c r="A47" s="44">
        <v>28</v>
      </c>
      <c r="B47" s="59">
        <v>19.39</v>
      </c>
      <c r="C47" s="59">
        <v>0.45</v>
      </c>
      <c r="D47" s="59"/>
      <c r="E47" s="60">
        <v>0.32</v>
      </c>
      <c r="F47" s="60">
        <v>0.2</v>
      </c>
      <c r="I47" s="5"/>
      <c r="M47"/>
      <c r="N47"/>
    </row>
    <row r="48" spans="1:14" s="1" customFormat="1">
      <c r="A48" s="44">
        <v>29</v>
      </c>
      <c r="B48" s="59">
        <v>19.54</v>
      </c>
      <c r="C48" s="59">
        <v>0.52</v>
      </c>
      <c r="D48" s="59"/>
      <c r="E48" s="60">
        <v>0.33</v>
      </c>
      <c r="F48" s="60">
        <v>0.27</v>
      </c>
      <c r="I48" s="5"/>
      <c r="M48"/>
      <c r="N48"/>
    </row>
    <row r="49" spans="1:14" s="1" customFormat="1">
      <c r="A49" s="44">
        <v>30</v>
      </c>
      <c r="B49" s="59">
        <v>20.67</v>
      </c>
      <c r="C49" s="59">
        <v>0.53</v>
      </c>
      <c r="D49" s="59"/>
      <c r="E49" s="60">
        <v>0.34</v>
      </c>
      <c r="F49" s="60">
        <v>0.28000000000000003</v>
      </c>
      <c r="I49" s="5"/>
      <c r="M49"/>
      <c r="N49"/>
    </row>
    <row r="50" spans="1:14" s="1" customFormat="1">
      <c r="A50" s="44">
        <v>31</v>
      </c>
      <c r="B50" s="59">
        <v>22.07</v>
      </c>
      <c r="C50" s="59">
        <v>0.56000000000000005</v>
      </c>
      <c r="D50" s="59"/>
      <c r="E50" s="60">
        <v>0.37</v>
      </c>
      <c r="F50" s="60">
        <v>0.3</v>
      </c>
      <c r="I50" s="5"/>
      <c r="M50"/>
      <c r="N50"/>
    </row>
    <row r="51" spans="1:14" s="1" customFormat="1">
      <c r="A51" s="44">
        <v>32</v>
      </c>
      <c r="B51" s="59">
        <v>26.84</v>
      </c>
      <c r="C51" s="59">
        <v>0.59</v>
      </c>
      <c r="D51" s="59"/>
      <c r="E51" s="60">
        <v>0.54</v>
      </c>
      <c r="F51" s="60">
        <v>0.41</v>
      </c>
      <c r="I51" s="5"/>
      <c r="M51"/>
      <c r="N51"/>
    </row>
    <row r="52" spans="1:14" s="1" customFormat="1">
      <c r="A52" s="44">
        <v>33</v>
      </c>
      <c r="B52" s="59">
        <v>32.31</v>
      </c>
      <c r="C52" s="59">
        <v>0.59</v>
      </c>
      <c r="D52" s="59"/>
      <c r="E52" s="65">
        <v>0.56000000000000005</v>
      </c>
      <c r="F52" s="65">
        <v>0.49</v>
      </c>
      <c r="I52" s="5"/>
      <c r="M52"/>
      <c r="N52"/>
    </row>
    <row r="53" spans="1:14" s="1" customFormat="1">
      <c r="A53" s="44">
        <v>34</v>
      </c>
      <c r="B53" s="59"/>
      <c r="C53" s="59">
        <v>0.61</v>
      </c>
      <c r="D53" s="59"/>
      <c r="E53" s="60">
        <v>0.57999999999999996</v>
      </c>
      <c r="F53" s="60">
        <v>0.54</v>
      </c>
      <c r="I53" s="5"/>
      <c r="M53"/>
      <c r="N53"/>
    </row>
    <row r="54" spans="1:14" s="1" customFormat="1">
      <c r="A54" s="44">
        <v>35</v>
      </c>
      <c r="B54" s="59"/>
      <c r="C54" s="59">
        <v>0.69</v>
      </c>
      <c r="D54" s="59"/>
      <c r="E54" s="60">
        <v>0.64</v>
      </c>
      <c r="F54" s="60">
        <v>0.55000000000000004</v>
      </c>
      <c r="I54" s="5"/>
      <c r="M54"/>
      <c r="N54"/>
    </row>
    <row r="55" spans="1:14" s="1" customFormat="1">
      <c r="A55" s="44">
        <v>36</v>
      </c>
      <c r="B55" s="65"/>
      <c r="C55" s="59">
        <v>0.87</v>
      </c>
      <c r="D55" s="66"/>
      <c r="E55" s="60"/>
      <c r="F55" s="60"/>
      <c r="I55" s="5"/>
      <c r="M55"/>
      <c r="N55"/>
    </row>
    <row r="56" spans="1:14" s="1" customFormat="1">
      <c r="A56" s="44">
        <v>37</v>
      </c>
      <c r="B56" s="65"/>
      <c r="C56" s="59"/>
      <c r="D56" s="59"/>
      <c r="E56" s="60"/>
      <c r="F56" s="60"/>
      <c r="I56" s="5"/>
      <c r="M56"/>
      <c r="N56"/>
    </row>
    <row r="57" spans="1:14">
      <c r="A57" s="53">
        <v>1</v>
      </c>
      <c r="B57" s="4">
        <v>44.47</v>
      </c>
      <c r="C57" s="4">
        <v>3.85</v>
      </c>
      <c r="D57" s="4">
        <v>16.14</v>
      </c>
      <c r="E57" s="4">
        <v>0.75</v>
      </c>
      <c r="F57" s="4">
        <v>0.55000000000000004</v>
      </c>
    </row>
    <row r="58" spans="1:14">
      <c r="A58" s="53">
        <v>2</v>
      </c>
      <c r="B58" s="4">
        <v>63.3</v>
      </c>
      <c r="C58" s="4"/>
      <c r="D58" s="4">
        <v>19.690000000000001</v>
      </c>
      <c r="E58" s="4">
        <v>1.01</v>
      </c>
      <c r="F58" s="4">
        <v>26</v>
      </c>
    </row>
    <row r="59" spans="1:14">
      <c r="A59" s="53">
        <v>3</v>
      </c>
      <c r="B59" s="4">
        <v>92.39</v>
      </c>
      <c r="C59" s="4"/>
      <c r="D59" s="4">
        <v>20.16</v>
      </c>
      <c r="E59" s="4"/>
      <c r="F59" s="4"/>
    </row>
    <row r="60" spans="1:14">
      <c r="A60" s="53">
        <v>4</v>
      </c>
      <c r="B60" s="4">
        <v>146.75</v>
      </c>
      <c r="C60" s="4"/>
      <c r="D60" s="4">
        <v>26.97</v>
      </c>
      <c r="E60" s="4"/>
      <c r="F60" s="4"/>
      <c r="M60" s="1"/>
    </row>
    <row r="61" spans="1:14">
      <c r="A61" s="53">
        <v>5</v>
      </c>
      <c r="B61" s="4"/>
      <c r="C61" s="4"/>
      <c r="D61" s="4">
        <v>28.31</v>
      </c>
      <c r="E61" s="4"/>
      <c r="F61" s="4"/>
      <c r="M61" s="1"/>
    </row>
    <row r="62" spans="1:14">
      <c r="A62" s="53">
        <v>6</v>
      </c>
      <c r="B62" s="4"/>
      <c r="C62" s="4"/>
      <c r="D62" s="4">
        <v>29.95</v>
      </c>
      <c r="E62" s="4"/>
      <c r="F62" s="4"/>
      <c r="M62" s="1"/>
    </row>
    <row r="63" spans="1:14">
      <c r="A63" s="53">
        <v>7</v>
      </c>
      <c r="B63" s="4"/>
      <c r="C63" s="4"/>
      <c r="D63" s="4">
        <v>50.47</v>
      </c>
      <c r="E63" s="4"/>
      <c r="F63" s="4"/>
      <c r="M63" s="1"/>
    </row>
    <row r="64" spans="1:14">
      <c r="A64" s="53">
        <v>8</v>
      </c>
      <c r="B64" s="4"/>
      <c r="C64" s="4"/>
      <c r="D64" s="4">
        <v>61.67</v>
      </c>
      <c r="E64" s="4"/>
      <c r="F64" s="4"/>
      <c r="M64" s="1"/>
    </row>
    <row r="65" spans="1:13">
      <c r="A65" s="53">
        <v>9</v>
      </c>
      <c r="B65" s="4"/>
      <c r="C65" s="4"/>
      <c r="D65" s="4">
        <v>235.77</v>
      </c>
      <c r="E65" s="4"/>
      <c r="F65" s="4"/>
      <c r="M65" s="1"/>
    </row>
    <row r="66" spans="1:13">
      <c r="A66" s="53">
        <v>10</v>
      </c>
      <c r="B66" s="4"/>
      <c r="C66" s="4"/>
      <c r="D66" s="4">
        <v>395.55</v>
      </c>
      <c r="E66" s="4"/>
      <c r="F66" s="4"/>
      <c r="M66" s="1"/>
    </row>
    <row r="67" spans="1:13">
      <c r="A67" s="53">
        <v>11</v>
      </c>
      <c r="B67" s="4"/>
      <c r="C67" s="4"/>
      <c r="D67" s="4">
        <v>414.26</v>
      </c>
      <c r="E67" s="4"/>
      <c r="F67" s="4"/>
      <c r="M67" s="1"/>
    </row>
    <row r="68" spans="1:13">
      <c r="A68" s="53">
        <v>12</v>
      </c>
      <c r="B68" s="4"/>
      <c r="C68" s="4"/>
      <c r="D68" s="4">
        <v>5267.45</v>
      </c>
      <c r="E68" s="4"/>
      <c r="F68" s="4"/>
      <c r="M68" s="1"/>
    </row>
    <row r="69" spans="1:13">
      <c r="A69" s="53">
        <v>13</v>
      </c>
      <c r="B69" s="4"/>
      <c r="C69" s="4"/>
      <c r="D69" s="4">
        <v>40138.769999999997</v>
      </c>
      <c r="E69" s="4"/>
      <c r="F69" s="4"/>
      <c r="M69" s="1"/>
    </row>
    <row r="70" spans="1:13">
      <c r="A70" s="53">
        <v>14</v>
      </c>
      <c r="B70" s="4"/>
      <c r="C70" s="4"/>
      <c r="D70" s="4"/>
      <c r="E70" s="4"/>
      <c r="F70" s="4"/>
      <c r="M70" s="1"/>
    </row>
    <row r="71" spans="1:13">
      <c r="A71" s="53">
        <v>15</v>
      </c>
      <c r="B71" s="4"/>
      <c r="C71" s="4"/>
      <c r="D71" s="4"/>
      <c r="E71" s="4"/>
      <c r="F71" s="4"/>
      <c r="M71" s="1"/>
    </row>
    <row r="72" spans="1:13">
      <c r="A72" s="53">
        <v>16</v>
      </c>
      <c r="B72" s="4"/>
      <c r="C72" s="4"/>
      <c r="D72" s="4"/>
      <c r="E72" s="4"/>
      <c r="F72" s="4"/>
      <c r="M72" s="1"/>
    </row>
    <row r="73" spans="1:13">
      <c r="A73" s="53">
        <v>17</v>
      </c>
      <c r="B73" s="4"/>
      <c r="C73" s="4"/>
      <c r="D73" s="4"/>
      <c r="E73" s="4"/>
      <c r="F73" s="4"/>
      <c r="M73" s="1"/>
    </row>
    <row r="74" spans="1:13">
      <c r="A74" s="53">
        <v>18</v>
      </c>
      <c r="B74" s="4"/>
      <c r="C74" s="4"/>
      <c r="D74" s="4"/>
      <c r="E74" s="4"/>
      <c r="F74" s="4"/>
      <c r="M74" s="1"/>
    </row>
    <row r="75" spans="1:13">
      <c r="B75" s="8"/>
      <c r="C75" s="8"/>
      <c r="E75" s="8"/>
      <c r="F75" s="8"/>
      <c r="M75" s="1"/>
    </row>
    <row r="76" spans="1:13">
      <c r="B76" s="9"/>
      <c r="C76" s="9"/>
      <c r="D76" s="9"/>
      <c r="E76" s="9"/>
      <c r="F76" s="9"/>
    </row>
    <row r="77" spans="1:13">
      <c r="A77" s="54" t="s">
        <v>126</v>
      </c>
      <c r="B77" s="10">
        <v>17.615675675675675</v>
      </c>
      <c r="C77" s="10">
        <v>0.39513513513513504</v>
      </c>
      <c r="D77" s="10">
        <v>1939.3158333333331</v>
      </c>
      <c r="E77" s="10">
        <v>0.22243243243243244</v>
      </c>
      <c r="F77" s="10">
        <v>0.85783783783783785</v>
      </c>
    </row>
    <row r="78" spans="1:13">
      <c r="A78" s="54" t="s">
        <v>127</v>
      </c>
      <c r="B78" s="11">
        <v>5.81</v>
      </c>
      <c r="C78" s="11">
        <v>0.28999999999999998</v>
      </c>
      <c r="D78" s="11">
        <v>17.914999999999999</v>
      </c>
      <c r="E78" s="11">
        <v>0.15</v>
      </c>
      <c r="F78" s="11">
        <v>0.11</v>
      </c>
    </row>
    <row r="79" spans="1:13">
      <c r="B79" s="14"/>
      <c r="C79" s="15"/>
      <c r="D79" s="14"/>
      <c r="E79" s="14"/>
      <c r="F79" s="16"/>
    </row>
    <row r="80" spans="1:13">
      <c r="A80" s="54" t="s">
        <v>126</v>
      </c>
      <c r="B80" s="11">
        <v>10.234482758620688</v>
      </c>
      <c r="C80" s="11">
        <v>0.30742857142857138</v>
      </c>
      <c r="D80" s="11">
        <v>5.8666666666666663</v>
      </c>
      <c r="E80" s="11">
        <v>0.21484848484848482</v>
      </c>
      <c r="F80" s="11">
        <v>0.15878787878787878</v>
      </c>
    </row>
    <row r="81" spans="1:10">
      <c r="A81" s="54" t="s">
        <v>127</v>
      </c>
      <c r="B81" s="11">
        <v>5.81</v>
      </c>
      <c r="C81" s="11">
        <v>0.28999999999999998</v>
      </c>
      <c r="D81" s="11">
        <v>4.21</v>
      </c>
      <c r="E81" s="11">
        <v>0.15</v>
      </c>
      <c r="F81" s="11">
        <v>0.11</v>
      </c>
    </row>
    <row r="82" spans="1:10">
      <c r="A82" s="54" t="s">
        <v>128</v>
      </c>
      <c r="B82" s="11">
        <v>8.5152143611164348</v>
      </c>
      <c r="C82" s="11">
        <v>0.21434363362906525</v>
      </c>
      <c r="D82" s="11">
        <v>4.7167229089697447</v>
      </c>
      <c r="E82" s="11">
        <v>0.17212134549717417</v>
      </c>
      <c r="F82" s="11">
        <v>0.14798136655837738</v>
      </c>
    </row>
    <row r="83" spans="1:10">
      <c r="B83" s="14"/>
      <c r="C83" s="17"/>
      <c r="D83" s="14"/>
      <c r="E83" s="14"/>
      <c r="F83" s="16"/>
    </row>
    <row r="84" spans="1:10">
      <c r="B84" s="18">
        <v>1.7192683975042531</v>
      </c>
      <c r="C84" s="12"/>
      <c r="D84" s="19">
        <v>1.1499437576969216</v>
      </c>
      <c r="E84" s="19">
        <v>4.2727139351310645E-2</v>
      </c>
      <c r="F84" s="19">
        <v>1.0806512229501408E-2</v>
      </c>
      <c r="J84" s="20"/>
    </row>
    <row r="85" spans="1:10">
      <c r="B85" s="11"/>
      <c r="C85" s="21">
        <v>0.52177220505763666</v>
      </c>
      <c r="D85" s="11"/>
      <c r="E85" s="11"/>
      <c r="F85" s="11"/>
      <c r="J85" s="20"/>
    </row>
    <row r="86" spans="1:10">
      <c r="B86" s="13"/>
      <c r="C86" s="13"/>
      <c r="D86" s="13"/>
      <c r="E86" s="13"/>
      <c r="F86" s="13"/>
    </row>
    <row r="87" spans="1:10">
      <c r="B87" s="13"/>
      <c r="C87" s="43"/>
      <c r="D87" s="13"/>
      <c r="E87" s="13"/>
      <c r="F87" s="13"/>
    </row>
  </sheetData>
  <sortState xmlns:xlrd2="http://schemas.microsoft.com/office/spreadsheetml/2017/richdata2" ref="F21:F57">
    <sortCondition ref="F21:F57"/>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23"/>
  <sheetViews>
    <sheetView zoomScaleNormal="100" workbookViewId="0">
      <pane ySplit="1" topLeftCell="A2" activePane="bottomLeft" state="frozen"/>
      <selection pane="bottomLeft" activeCell="D117" sqref="D117"/>
    </sheetView>
  </sheetViews>
  <sheetFormatPr defaultColWidth="11.42578125" defaultRowHeight="15"/>
  <cols>
    <col min="1" max="1" width="11.85546875" customWidth="1"/>
    <col min="2" max="2" width="11.5703125" style="1" bestFit="1" customWidth="1"/>
    <col min="3" max="3" width="11.85546875" style="1" customWidth="1"/>
    <col min="4" max="4" width="22" style="1" customWidth="1"/>
    <col min="5" max="5" width="14.5703125" style="1" customWidth="1"/>
    <col min="6" max="6" width="16.7109375" style="1" customWidth="1"/>
    <col min="7" max="7" width="11.42578125" style="1"/>
    <col min="8" max="8" width="2.7109375" style="1" customWidth="1"/>
    <col min="9" max="12" width="11.42578125" style="1"/>
  </cols>
  <sheetData>
    <row r="1" spans="1:14" ht="22.5">
      <c r="A1" s="38"/>
      <c r="B1" s="2" t="s">
        <v>116</v>
      </c>
      <c r="C1" s="3" t="s">
        <v>117</v>
      </c>
      <c r="D1" s="2" t="s">
        <v>118</v>
      </c>
      <c r="E1" s="2" t="s">
        <v>119</v>
      </c>
      <c r="F1" s="3" t="s">
        <v>120</v>
      </c>
      <c r="I1" s="5" t="s">
        <v>121</v>
      </c>
      <c r="J1" s="5"/>
    </row>
    <row r="2" spans="1:14">
      <c r="A2" s="53">
        <v>1</v>
      </c>
      <c r="B2" s="4"/>
      <c r="C2" s="4"/>
      <c r="D2" s="4"/>
      <c r="E2" s="4"/>
      <c r="F2" s="4"/>
      <c r="I2" s="5" t="s">
        <v>116</v>
      </c>
      <c r="J2" s="57">
        <v>0.79411764705882348</v>
      </c>
    </row>
    <row r="3" spans="1:14">
      <c r="A3" s="53">
        <v>2</v>
      </c>
      <c r="B3" s="4"/>
      <c r="C3" s="4"/>
      <c r="D3" s="4"/>
      <c r="E3" s="4"/>
      <c r="F3" s="4"/>
      <c r="I3" s="5"/>
      <c r="J3" s="5"/>
    </row>
    <row r="4" spans="1:14">
      <c r="A4" s="53">
        <v>3</v>
      </c>
      <c r="B4" s="4"/>
      <c r="C4" s="4"/>
      <c r="D4" s="4"/>
      <c r="E4" s="4"/>
      <c r="F4" s="89"/>
      <c r="I4" s="5"/>
      <c r="J4" s="92"/>
    </row>
    <row r="5" spans="1:14">
      <c r="A5" s="53">
        <v>4</v>
      </c>
      <c r="B5" s="4"/>
      <c r="C5" s="4"/>
      <c r="D5" s="4"/>
      <c r="E5" s="4"/>
      <c r="F5" s="89"/>
      <c r="I5" s="5"/>
      <c r="J5" s="5"/>
    </row>
    <row r="6" spans="1:14">
      <c r="A6" s="53">
        <v>5</v>
      </c>
      <c r="B6" s="4"/>
      <c r="C6" s="4"/>
      <c r="D6" s="4" t="s">
        <v>53</v>
      </c>
      <c r="E6" s="4"/>
      <c r="F6" s="89"/>
      <c r="I6" s="5"/>
      <c r="J6" s="92"/>
    </row>
    <row r="7" spans="1:14">
      <c r="A7" s="53">
        <v>6</v>
      </c>
      <c r="B7" s="4"/>
      <c r="C7" s="4"/>
      <c r="D7" s="4" t="s">
        <v>53</v>
      </c>
      <c r="E7" s="4"/>
      <c r="F7" s="89"/>
      <c r="I7" s="5"/>
      <c r="J7" s="5"/>
    </row>
    <row r="8" spans="1:14">
      <c r="A8" s="53">
        <v>7</v>
      </c>
      <c r="B8" s="4"/>
      <c r="C8" s="4"/>
      <c r="D8" s="4" t="s">
        <v>53</v>
      </c>
      <c r="E8" s="4"/>
      <c r="F8" s="89"/>
      <c r="I8" s="5"/>
      <c r="J8" s="92"/>
      <c r="K8" s="93"/>
    </row>
    <row r="9" spans="1:14">
      <c r="A9" s="53">
        <v>8</v>
      </c>
      <c r="B9" s="4"/>
      <c r="C9" s="4"/>
      <c r="D9" s="4" t="s">
        <v>53</v>
      </c>
      <c r="E9" s="4"/>
      <c r="F9" s="89"/>
      <c r="I9" s="5"/>
      <c r="J9" s="92"/>
      <c r="K9" s="93"/>
    </row>
    <row r="10" spans="1:14">
      <c r="A10" s="53">
        <v>9</v>
      </c>
      <c r="B10" s="4"/>
      <c r="C10" s="4"/>
      <c r="D10" s="4" t="s">
        <v>53</v>
      </c>
      <c r="E10" s="4"/>
      <c r="F10" s="89"/>
      <c r="I10" s="5"/>
      <c r="J10" s="92"/>
      <c r="K10" s="93"/>
    </row>
    <row r="11" spans="1:14">
      <c r="A11" s="53">
        <v>10</v>
      </c>
      <c r="B11" s="4"/>
      <c r="C11" s="4"/>
      <c r="D11" s="4" t="s">
        <v>53</v>
      </c>
      <c r="E11" s="4"/>
      <c r="F11" s="89"/>
      <c r="I11" s="5"/>
      <c r="J11" s="92"/>
      <c r="K11" s="94"/>
    </row>
    <row r="12" spans="1:14">
      <c r="A12" s="53">
        <v>11</v>
      </c>
      <c r="B12" s="4"/>
      <c r="C12" s="4"/>
      <c r="D12" s="4" t="s">
        <v>53</v>
      </c>
      <c r="E12" s="4"/>
      <c r="F12" s="89"/>
      <c r="I12" s="5"/>
      <c r="J12" s="5"/>
      <c r="K12" s="93"/>
    </row>
    <row r="13" spans="1:14">
      <c r="A13" s="53">
        <v>12</v>
      </c>
      <c r="B13" s="4">
        <v>1.05</v>
      </c>
      <c r="C13" s="4"/>
      <c r="D13" s="4" t="s">
        <v>53</v>
      </c>
      <c r="E13" s="4"/>
      <c r="F13" s="89"/>
      <c r="I13" s="5"/>
      <c r="J13" s="92"/>
      <c r="K13" s="93"/>
    </row>
    <row r="14" spans="1:14">
      <c r="A14" s="53">
        <v>13</v>
      </c>
      <c r="B14" s="4">
        <v>1.06</v>
      </c>
      <c r="C14" s="4"/>
      <c r="D14" s="4" t="s">
        <v>53</v>
      </c>
      <c r="E14" s="4"/>
      <c r="F14" s="89"/>
      <c r="I14" s="5"/>
      <c r="J14" s="92"/>
      <c r="K14" s="93"/>
      <c r="N14" s="93"/>
    </row>
    <row r="15" spans="1:14">
      <c r="A15" s="53">
        <v>14</v>
      </c>
      <c r="B15" s="4">
        <v>1.29</v>
      </c>
      <c r="C15" s="4"/>
      <c r="D15" s="4" t="s">
        <v>53</v>
      </c>
      <c r="E15" s="4"/>
      <c r="F15" s="89"/>
      <c r="I15" s="5"/>
      <c r="J15" s="92"/>
      <c r="K15" s="93"/>
      <c r="N15" s="93"/>
    </row>
    <row r="16" spans="1:14" s="1" customFormat="1">
      <c r="A16" s="53">
        <v>15</v>
      </c>
      <c r="B16" s="4">
        <v>1.41</v>
      </c>
      <c r="C16" s="4">
        <v>0.01</v>
      </c>
      <c r="D16" s="4" t="s">
        <v>53</v>
      </c>
      <c r="E16" s="4"/>
      <c r="F16" s="89"/>
      <c r="I16" s="5"/>
      <c r="J16" s="92"/>
      <c r="K16" s="93"/>
      <c r="M16"/>
      <c r="N16" s="93"/>
    </row>
    <row r="17" spans="1:14" s="1" customFormat="1">
      <c r="A17" s="53">
        <v>16</v>
      </c>
      <c r="B17" s="4">
        <v>1.44</v>
      </c>
      <c r="C17" s="4">
        <v>0.02</v>
      </c>
      <c r="D17" s="4" t="s">
        <v>53</v>
      </c>
      <c r="E17" s="4"/>
      <c r="F17" s="89"/>
      <c r="I17" s="5"/>
      <c r="J17" s="92"/>
      <c r="K17" s="93"/>
      <c r="M17"/>
      <c r="N17" s="94"/>
    </row>
    <row r="18" spans="1:14" s="1" customFormat="1">
      <c r="A18" s="53">
        <v>17</v>
      </c>
      <c r="B18" s="4">
        <v>1.53</v>
      </c>
      <c r="C18" s="4">
        <v>0.02</v>
      </c>
      <c r="D18" s="4" t="s">
        <v>53</v>
      </c>
      <c r="E18" s="4"/>
      <c r="F18" s="89"/>
      <c r="I18" s="5"/>
      <c r="J18" s="92"/>
      <c r="K18" s="93"/>
      <c r="M18"/>
      <c r="N18" s="93"/>
    </row>
    <row r="19" spans="1:14" s="1" customFormat="1">
      <c r="A19" s="53">
        <v>18</v>
      </c>
      <c r="B19" s="4">
        <v>1.54</v>
      </c>
      <c r="C19" s="4">
        <v>0.03</v>
      </c>
      <c r="D19" s="4" t="s">
        <v>53</v>
      </c>
      <c r="E19" s="4"/>
      <c r="F19" s="89"/>
      <c r="I19" s="5"/>
      <c r="J19" s="92"/>
      <c r="K19" s="93"/>
      <c r="M19"/>
      <c r="N19" s="93"/>
    </row>
    <row r="20" spans="1:14" s="1" customFormat="1">
      <c r="A20" s="53">
        <v>19</v>
      </c>
      <c r="B20" s="4">
        <v>1.68</v>
      </c>
      <c r="C20" s="4">
        <v>0.04</v>
      </c>
      <c r="D20" s="4" t="s">
        <v>53</v>
      </c>
      <c r="E20" s="4"/>
      <c r="F20" s="89"/>
      <c r="I20" s="5"/>
      <c r="J20" s="92"/>
      <c r="K20" s="94"/>
      <c r="M20"/>
      <c r="N20" s="93"/>
    </row>
    <row r="21" spans="1:14" s="1" customFormat="1">
      <c r="A21" s="53">
        <v>20</v>
      </c>
      <c r="B21" s="4">
        <v>1.68</v>
      </c>
      <c r="C21" s="4">
        <v>0.04</v>
      </c>
      <c r="D21" s="4" t="s">
        <v>53</v>
      </c>
      <c r="E21" s="74">
        <v>-0.62</v>
      </c>
      <c r="F21" s="90">
        <v>-0.05</v>
      </c>
      <c r="I21" s="5"/>
      <c r="J21" s="92"/>
      <c r="K21" s="94"/>
      <c r="M21"/>
      <c r="N21" s="93"/>
    </row>
    <row r="22" spans="1:14" s="1" customFormat="1">
      <c r="A22" s="53">
        <v>21</v>
      </c>
      <c r="B22" s="4">
        <v>1.72</v>
      </c>
      <c r="C22" s="4">
        <v>0.04</v>
      </c>
      <c r="D22" s="4">
        <v>-205.79</v>
      </c>
      <c r="E22" s="74">
        <v>0</v>
      </c>
      <c r="F22" s="90">
        <v>0</v>
      </c>
      <c r="I22" s="5"/>
      <c r="J22" s="92"/>
      <c r="K22" s="93"/>
      <c r="M22"/>
      <c r="N22" s="93"/>
    </row>
    <row r="23" spans="1:14" s="1" customFormat="1">
      <c r="A23" s="53">
        <v>22</v>
      </c>
      <c r="B23" s="4">
        <v>1.75</v>
      </c>
      <c r="C23" s="4">
        <v>0.06</v>
      </c>
      <c r="D23" s="4">
        <v>-8.59</v>
      </c>
      <c r="E23" s="4">
        <v>0.01</v>
      </c>
      <c r="F23" s="89">
        <v>0.01</v>
      </c>
      <c r="I23" s="5"/>
      <c r="J23" s="92"/>
      <c r="K23" s="94"/>
      <c r="M23"/>
      <c r="N23" s="94"/>
    </row>
    <row r="24" spans="1:14" s="1" customFormat="1">
      <c r="A24" s="53">
        <v>23</v>
      </c>
      <c r="B24" s="4">
        <v>1.89</v>
      </c>
      <c r="C24" s="4">
        <v>0.11</v>
      </c>
      <c r="D24" s="4">
        <v>-25</v>
      </c>
      <c r="E24" s="4">
        <v>0.01</v>
      </c>
      <c r="F24" s="89">
        <v>0.01</v>
      </c>
      <c r="I24" s="5"/>
      <c r="J24" s="92"/>
      <c r="K24" s="94"/>
      <c r="M24"/>
      <c r="N24" s="93"/>
    </row>
    <row r="25" spans="1:14" s="1" customFormat="1">
      <c r="A25" s="53">
        <v>24</v>
      </c>
      <c r="B25" s="4">
        <v>2.0099999999999998</v>
      </c>
      <c r="C25" s="4">
        <v>0.11</v>
      </c>
      <c r="D25" s="4">
        <v>0.77</v>
      </c>
      <c r="E25" s="4">
        <v>0.02</v>
      </c>
      <c r="F25" s="89">
        <v>0.01</v>
      </c>
      <c r="I25" s="5"/>
      <c r="J25" s="92"/>
      <c r="K25" s="93"/>
      <c r="M25"/>
      <c r="N25" s="93"/>
    </row>
    <row r="26" spans="1:14" s="1" customFormat="1">
      <c r="A26" s="53">
        <v>25</v>
      </c>
      <c r="B26" s="4">
        <v>2.3199999999999998</v>
      </c>
      <c r="C26" s="4">
        <v>0.12</v>
      </c>
      <c r="D26" s="4">
        <v>0.86</v>
      </c>
      <c r="E26" s="4">
        <v>0.03</v>
      </c>
      <c r="F26" s="89">
        <v>0.02</v>
      </c>
      <c r="I26" s="5"/>
      <c r="J26" s="92"/>
      <c r="K26" s="94"/>
      <c r="M26"/>
      <c r="N26" s="93"/>
    </row>
    <row r="27" spans="1:14" s="1" customFormat="1">
      <c r="A27" s="44">
        <v>1</v>
      </c>
      <c r="B27" s="76"/>
      <c r="C27" s="79"/>
      <c r="D27" s="84"/>
      <c r="E27" s="81"/>
      <c r="F27" s="91"/>
      <c r="I27" s="93"/>
      <c r="J27" s="5"/>
      <c r="K27" s="93"/>
      <c r="M27"/>
      <c r="N27" s="93"/>
    </row>
    <row r="28" spans="1:14" s="1" customFormat="1">
      <c r="A28" s="44">
        <v>2</v>
      </c>
      <c r="B28" s="77"/>
      <c r="C28" s="80"/>
      <c r="D28" s="84"/>
      <c r="E28" s="81"/>
      <c r="F28" s="91"/>
      <c r="I28" s="95"/>
      <c r="J28" s="92"/>
      <c r="K28" s="93"/>
      <c r="M28"/>
      <c r="N28" s="93"/>
    </row>
    <row r="29" spans="1:14" s="1" customFormat="1">
      <c r="A29" s="44">
        <v>3</v>
      </c>
      <c r="B29" s="76"/>
      <c r="C29" s="80"/>
      <c r="D29" s="84"/>
      <c r="E29" s="81"/>
      <c r="F29" s="79"/>
      <c r="I29" s="93"/>
      <c r="J29" s="5"/>
      <c r="K29" s="94"/>
      <c r="M29"/>
      <c r="N29" s="93"/>
    </row>
    <row r="30" spans="1:14" s="1" customFormat="1">
      <c r="A30" s="44">
        <v>4</v>
      </c>
      <c r="B30" s="76"/>
      <c r="C30" s="80"/>
      <c r="D30" s="84"/>
      <c r="E30" s="81"/>
      <c r="F30" s="91"/>
      <c r="I30" s="93"/>
      <c r="J30" s="5"/>
      <c r="K30" s="93"/>
      <c r="M30"/>
      <c r="N30"/>
    </row>
    <row r="31" spans="1:14" s="1" customFormat="1">
      <c r="A31" s="44">
        <v>5</v>
      </c>
      <c r="B31" s="76"/>
      <c r="C31" s="80"/>
      <c r="D31" s="84"/>
      <c r="E31" s="82"/>
      <c r="F31" s="91"/>
      <c r="I31" s="93"/>
      <c r="J31" s="5"/>
      <c r="K31" s="93"/>
      <c r="M31"/>
      <c r="N31"/>
    </row>
    <row r="32" spans="1:14" s="1" customFormat="1">
      <c r="A32" s="44">
        <v>6</v>
      </c>
      <c r="B32" s="76"/>
      <c r="C32" s="80"/>
      <c r="D32" s="84"/>
      <c r="E32" s="81"/>
      <c r="F32" s="79"/>
      <c r="I32" s="93"/>
      <c r="J32" s="5"/>
      <c r="K32" s="94"/>
      <c r="M32"/>
      <c r="N32"/>
    </row>
    <row r="33" spans="1:14" s="1" customFormat="1">
      <c r="A33" s="44">
        <v>7</v>
      </c>
      <c r="B33" s="76"/>
      <c r="C33" s="80"/>
      <c r="D33" s="84"/>
      <c r="E33" s="82">
        <v>0.03</v>
      </c>
      <c r="F33" s="79">
        <v>0.02</v>
      </c>
      <c r="I33" s="93"/>
      <c r="J33" s="5"/>
      <c r="K33" s="93"/>
      <c r="M33"/>
      <c r="N33"/>
    </row>
    <row r="34" spans="1:14" s="1" customFormat="1">
      <c r="A34" s="44">
        <v>8</v>
      </c>
      <c r="B34" s="76"/>
      <c r="C34" s="79"/>
      <c r="D34" s="84"/>
      <c r="E34" s="82">
        <v>0.04</v>
      </c>
      <c r="F34" s="91">
        <v>0.02</v>
      </c>
      <c r="I34" s="93"/>
      <c r="J34" s="5"/>
      <c r="K34" s="93"/>
      <c r="M34"/>
      <c r="N34"/>
    </row>
    <row r="35" spans="1:14" s="1" customFormat="1">
      <c r="A35" s="44">
        <v>9</v>
      </c>
      <c r="B35" s="76"/>
      <c r="C35" s="80"/>
      <c r="D35" s="84"/>
      <c r="E35" s="81">
        <v>0.04</v>
      </c>
      <c r="F35" s="79">
        <v>0.03</v>
      </c>
      <c r="I35" s="93"/>
      <c r="J35" s="5"/>
      <c r="K35" s="93"/>
      <c r="M35"/>
      <c r="N35"/>
    </row>
    <row r="36" spans="1:14" s="1" customFormat="1">
      <c r="A36" s="44">
        <v>10</v>
      </c>
      <c r="B36" s="77"/>
      <c r="C36" s="79"/>
      <c r="D36" s="84"/>
      <c r="E36" s="81">
        <v>0.05</v>
      </c>
      <c r="F36" s="91">
        <v>0.03</v>
      </c>
      <c r="I36" s="95"/>
      <c r="J36" s="5"/>
      <c r="K36" s="93"/>
      <c r="M36"/>
      <c r="N36"/>
    </row>
    <row r="37" spans="1:14" s="1" customFormat="1">
      <c r="A37" s="44">
        <v>11</v>
      </c>
      <c r="B37" s="77"/>
      <c r="C37" s="79"/>
      <c r="D37" s="84"/>
      <c r="E37" s="82">
        <v>0.06</v>
      </c>
      <c r="F37" s="91">
        <v>0.04</v>
      </c>
      <c r="I37" s="95"/>
      <c r="J37" s="5"/>
      <c r="K37" s="93"/>
      <c r="M37"/>
      <c r="N37"/>
    </row>
    <row r="38" spans="1:14" s="1" customFormat="1">
      <c r="A38" s="44">
        <v>12</v>
      </c>
      <c r="B38" s="77"/>
      <c r="C38" s="80">
        <v>0.13</v>
      </c>
      <c r="D38" s="84"/>
      <c r="E38" s="82">
        <v>0.06</v>
      </c>
      <c r="F38" s="91">
        <v>0.04</v>
      </c>
      <c r="I38" s="95"/>
      <c r="J38" s="5"/>
      <c r="K38" s="93"/>
      <c r="M38"/>
      <c r="N38"/>
    </row>
    <row r="39" spans="1:14" s="1" customFormat="1">
      <c r="A39" s="44">
        <v>13</v>
      </c>
      <c r="B39" s="77"/>
      <c r="C39" s="80">
        <v>0.15</v>
      </c>
      <c r="D39" s="84"/>
      <c r="E39" s="81">
        <v>7.0000000000000007E-2</v>
      </c>
      <c r="F39" s="91">
        <v>0.04</v>
      </c>
      <c r="I39" s="95"/>
      <c r="J39" s="6"/>
      <c r="K39" s="93"/>
      <c r="M39"/>
      <c r="N39"/>
    </row>
    <row r="40" spans="1:14" s="1" customFormat="1">
      <c r="A40" s="44">
        <v>14</v>
      </c>
      <c r="B40" s="76"/>
      <c r="C40" s="79">
        <v>0.16</v>
      </c>
      <c r="D40" s="84"/>
      <c r="E40" s="81">
        <v>0.08</v>
      </c>
      <c r="F40" s="91">
        <v>0.05</v>
      </c>
      <c r="I40" s="93"/>
      <c r="J40" s="6"/>
      <c r="K40" s="93"/>
      <c r="M40"/>
      <c r="N40"/>
    </row>
    <row r="41" spans="1:14" s="1" customFormat="1">
      <c r="A41" s="44">
        <v>15</v>
      </c>
      <c r="B41" s="76">
        <v>2.39</v>
      </c>
      <c r="C41" s="80">
        <v>0.16</v>
      </c>
      <c r="D41" s="84"/>
      <c r="E41" s="81">
        <v>0.08</v>
      </c>
      <c r="F41" s="91">
        <v>0.05</v>
      </c>
      <c r="I41" s="93"/>
      <c r="J41" s="6"/>
      <c r="K41" s="93"/>
      <c r="M41"/>
      <c r="N41"/>
    </row>
    <row r="42" spans="1:14" s="1" customFormat="1">
      <c r="A42" s="44">
        <v>16</v>
      </c>
      <c r="B42" s="76">
        <v>2.48</v>
      </c>
      <c r="C42" s="80">
        <v>0.18</v>
      </c>
      <c r="D42" s="84"/>
      <c r="E42" s="81">
        <v>0.09</v>
      </c>
      <c r="F42" s="91">
        <v>0.06</v>
      </c>
      <c r="I42" s="93"/>
      <c r="J42" s="6"/>
      <c r="K42" s="94"/>
      <c r="M42"/>
      <c r="N42"/>
    </row>
    <row r="43" spans="1:14" s="1" customFormat="1">
      <c r="A43" s="44">
        <v>17</v>
      </c>
      <c r="B43" s="76">
        <v>2.5499999999999998</v>
      </c>
      <c r="C43" s="79">
        <v>0.2</v>
      </c>
      <c r="D43" s="85"/>
      <c r="E43" s="81">
        <v>0.09</v>
      </c>
      <c r="F43" s="91">
        <v>0.06</v>
      </c>
      <c r="I43" s="93"/>
      <c r="J43" s="6"/>
      <c r="K43" s="94"/>
      <c r="M43"/>
      <c r="N43"/>
    </row>
    <row r="44" spans="1:14" s="1" customFormat="1">
      <c r="A44" s="44">
        <v>18</v>
      </c>
      <c r="B44" s="76">
        <v>2.66</v>
      </c>
      <c r="C44" s="79">
        <v>0.2</v>
      </c>
      <c r="D44" s="85"/>
      <c r="E44" s="81">
        <v>0.1</v>
      </c>
      <c r="F44" s="79">
        <v>0.06</v>
      </c>
      <c r="I44" s="93"/>
      <c r="J44" s="5"/>
      <c r="K44" s="94"/>
      <c r="M44"/>
      <c r="N44"/>
    </row>
    <row r="45" spans="1:14" s="1" customFormat="1">
      <c r="A45" s="44">
        <v>19</v>
      </c>
      <c r="B45" s="76">
        <v>2.69</v>
      </c>
      <c r="C45" s="80">
        <v>0.22</v>
      </c>
      <c r="D45" s="85"/>
      <c r="E45" s="81">
        <v>0.11</v>
      </c>
      <c r="F45" s="91">
        <v>7.0000000000000007E-2</v>
      </c>
      <c r="I45" s="93"/>
      <c r="J45" s="5"/>
      <c r="K45" s="93"/>
      <c r="M45"/>
      <c r="N45"/>
    </row>
    <row r="46" spans="1:14" s="1" customFormat="1">
      <c r="A46" s="44">
        <v>20</v>
      </c>
      <c r="B46" s="76">
        <v>2.94</v>
      </c>
      <c r="C46" s="80">
        <v>0.23</v>
      </c>
      <c r="D46" s="86"/>
      <c r="E46" s="81">
        <v>0.12</v>
      </c>
      <c r="F46" s="91">
        <v>7.0000000000000007E-2</v>
      </c>
      <c r="I46" s="93"/>
      <c r="J46" s="5"/>
      <c r="K46" s="94"/>
      <c r="M46"/>
      <c r="N46"/>
    </row>
    <row r="47" spans="1:14" s="1" customFormat="1">
      <c r="A47" s="44">
        <v>21</v>
      </c>
      <c r="B47" s="76">
        <v>3.01</v>
      </c>
      <c r="C47" s="80">
        <v>0.24</v>
      </c>
      <c r="D47" s="85"/>
      <c r="E47" s="81">
        <v>0.12</v>
      </c>
      <c r="F47" s="91">
        <v>0.08</v>
      </c>
      <c r="I47" s="93"/>
      <c r="J47" s="5"/>
      <c r="K47" s="93"/>
      <c r="M47"/>
      <c r="N47"/>
    </row>
    <row r="48" spans="1:14" s="1" customFormat="1">
      <c r="A48" s="44">
        <v>22</v>
      </c>
      <c r="B48" s="76">
        <v>3.13</v>
      </c>
      <c r="C48" s="79">
        <v>0.25</v>
      </c>
      <c r="D48" s="85">
        <v>0.93</v>
      </c>
      <c r="E48" s="81">
        <v>0.13</v>
      </c>
      <c r="F48" s="91">
        <v>0.08</v>
      </c>
      <c r="I48" s="93"/>
      <c r="J48" s="5"/>
      <c r="K48" s="93"/>
      <c r="M48"/>
      <c r="N48"/>
    </row>
    <row r="49" spans="1:14" s="1" customFormat="1">
      <c r="A49" s="44">
        <v>23</v>
      </c>
      <c r="B49" s="76">
        <v>3.19</v>
      </c>
      <c r="C49" s="80">
        <v>0.25</v>
      </c>
      <c r="D49" s="85">
        <v>2.17</v>
      </c>
      <c r="E49" s="82">
        <v>0.13</v>
      </c>
      <c r="F49" s="91">
        <v>0.09</v>
      </c>
      <c r="I49" s="93"/>
      <c r="J49" s="5"/>
      <c r="K49" s="94"/>
      <c r="M49"/>
      <c r="N49"/>
    </row>
    <row r="50" spans="1:14" s="1" customFormat="1">
      <c r="A50" s="44">
        <v>24</v>
      </c>
      <c r="B50" s="76">
        <v>3.59</v>
      </c>
      <c r="C50" s="80">
        <v>0.27</v>
      </c>
      <c r="D50" s="85">
        <v>2.81</v>
      </c>
      <c r="E50" s="81">
        <v>0.14000000000000001</v>
      </c>
      <c r="F50" s="91">
        <v>0.09</v>
      </c>
      <c r="I50" s="93"/>
      <c r="J50" s="5"/>
      <c r="K50" s="93"/>
      <c r="M50"/>
      <c r="N50"/>
    </row>
    <row r="51" spans="1:14" s="1" customFormat="1">
      <c r="A51" s="44">
        <v>25</v>
      </c>
      <c r="B51" s="76">
        <v>3.66</v>
      </c>
      <c r="C51" s="79">
        <v>0.27</v>
      </c>
      <c r="D51" s="85">
        <v>3.27</v>
      </c>
      <c r="E51" s="81">
        <v>0.14000000000000001</v>
      </c>
      <c r="F51" s="91">
        <v>0.09</v>
      </c>
      <c r="I51" s="93"/>
      <c r="M51"/>
      <c r="N51"/>
    </row>
    <row r="52" spans="1:14" s="1" customFormat="1">
      <c r="A52" s="44">
        <v>26</v>
      </c>
      <c r="B52" s="76">
        <v>3.69</v>
      </c>
      <c r="C52" s="80">
        <v>0.28000000000000003</v>
      </c>
      <c r="D52" s="85">
        <v>3.55</v>
      </c>
      <c r="E52" s="81">
        <v>0.15</v>
      </c>
      <c r="F52" s="91">
        <v>0.1</v>
      </c>
      <c r="I52" s="93"/>
      <c r="M52"/>
      <c r="N52"/>
    </row>
    <row r="53" spans="1:14" s="1" customFormat="1">
      <c r="A53" s="44">
        <v>27</v>
      </c>
      <c r="B53" s="77">
        <v>3.72</v>
      </c>
      <c r="C53" s="80">
        <v>0.28999999999999998</v>
      </c>
      <c r="D53" s="85">
        <v>4.16</v>
      </c>
      <c r="E53" s="81">
        <v>0.15</v>
      </c>
      <c r="F53" s="91">
        <v>0.1</v>
      </c>
      <c r="I53" s="95"/>
      <c r="M53"/>
      <c r="N53"/>
    </row>
    <row r="54" spans="1:14" s="1" customFormat="1">
      <c r="A54" s="44">
        <v>28</v>
      </c>
      <c r="B54" s="76">
        <v>4</v>
      </c>
      <c r="C54" s="80">
        <v>0.3</v>
      </c>
      <c r="D54" s="85">
        <v>4.21</v>
      </c>
      <c r="E54" s="81">
        <v>0.17</v>
      </c>
      <c r="F54" s="91">
        <v>0.11</v>
      </c>
      <c r="I54" s="93"/>
      <c r="M54"/>
      <c r="N54"/>
    </row>
    <row r="55" spans="1:14" s="1" customFormat="1">
      <c r="A55" s="44">
        <v>29</v>
      </c>
      <c r="B55" s="76">
        <v>4.1100000000000003</v>
      </c>
      <c r="C55" s="80">
        <v>0.32</v>
      </c>
      <c r="D55" s="86">
        <v>4.45</v>
      </c>
      <c r="E55" s="81">
        <v>0.18</v>
      </c>
      <c r="F55" s="79">
        <v>0.12</v>
      </c>
      <c r="I55" s="93"/>
      <c r="M55"/>
      <c r="N55"/>
    </row>
    <row r="56" spans="1:14" s="1" customFormat="1">
      <c r="A56" s="44">
        <v>30</v>
      </c>
      <c r="B56" s="76">
        <v>4.8899999999999997</v>
      </c>
      <c r="C56" s="80">
        <v>0.35</v>
      </c>
      <c r="D56" s="86">
        <v>6.15</v>
      </c>
      <c r="E56" s="81">
        <v>0.2</v>
      </c>
      <c r="F56" s="79">
        <v>0.12</v>
      </c>
      <c r="I56" s="93"/>
      <c r="M56"/>
      <c r="N56"/>
    </row>
    <row r="57" spans="1:14" s="1" customFormat="1">
      <c r="A57" s="44">
        <v>31</v>
      </c>
      <c r="B57" s="77">
        <v>4.96</v>
      </c>
      <c r="C57" s="80">
        <v>0.35</v>
      </c>
      <c r="D57" s="85">
        <v>6.51</v>
      </c>
      <c r="E57" s="82">
        <v>0.2</v>
      </c>
      <c r="F57" s="91">
        <v>0.12</v>
      </c>
      <c r="I57" s="95"/>
      <c r="M57"/>
      <c r="N57"/>
    </row>
    <row r="58" spans="1:14" s="1" customFormat="1">
      <c r="A58" s="44">
        <v>32</v>
      </c>
      <c r="B58" s="76">
        <v>5.01</v>
      </c>
      <c r="C58" s="80">
        <v>0.36</v>
      </c>
      <c r="D58" s="86">
        <v>6.52</v>
      </c>
      <c r="E58" s="81">
        <v>0.22</v>
      </c>
      <c r="F58" s="91">
        <v>0.12</v>
      </c>
      <c r="I58" s="93"/>
      <c r="M58"/>
      <c r="N58"/>
    </row>
    <row r="59" spans="1:14" s="1" customFormat="1">
      <c r="A59" s="44">
        <v>33</v>
      </c>
      <c r="B59" s="77">
        <v>5.45</v>
      </c>
      <c r="C59" s="80">
        <v>0.36</v>
      </c>
      <c r="D59" s="86">
        <v>8.64</v>
      </c>
      <c r="E59" s="81">
        <v>0.22</v>
      </c>
      <c r="F59" s="91">
        <v>0.12</v>
      </c>
      <c r="I59" s="95"/>
      <c r="M59"/>
      <c r="N59"/>
    </row>
    <row r="60" spans="1:14" s="1" customFormat="1">
      <c r="A60" s="44">
        <v>34</v>
      </c>
      <c r="B60" s="77">
        <v>5.57</v>
      </c>
      <c r="C60" s="80">
        <v>0.36</v>
      </c>
      <c r="D60" s="85">
        <v>8.7100000000000009</v>
      </c>
      <c r="E60" s="81">
        <v>0.23</v>
      </c>
      <c r="F60" s="91">
        <v>0.13</v>
      </c>
      <c r="I60" s="95"/>
      <c r="M60"/>
      <c r="N60"/>
    </row>
    <row r="61" spans="1:14" s="1" customFormat="1">
      <c r="A61" s="44">
        <v>35</v>
      </c>
      <c r="B61" s="76">
        <v>5.69</v>
      </c>
      <c r="C61" s="80">
        <v>0.37</v>
      </c>
      <c r="D61" s="86">
        <v>9.9700000000000006</v>
      </c>
      <c r="E61" s="82">
        <v>0.26</v>
      </c>
      <c r="F61" s="79">
        <v>0.13</v>
      </c>
      <c r="I61" s="93"/>
      <c r="M61"/>
      <c r="N61"/>
    </row>
    <row r="62" spans="1:14" s="1" customFormat="1">
      <c r="A62" s="44">
        <v>36</v>
      </c>
      <c r="B62" s="76">
        <v>5.81</v>
      </c>
      <c r="C62" s="80">
        <v>0.38</v>
      </c>
      <c r="D62" s="85">
        <v>10</v>
      </c>
      <c r="E62" s="82">
        <v>0.27</v>
      </c>
      <c r="F62" s="91">
        <v>0.14000000000000001</v>
      </c>
      <c r="I62" s="93"/>
      <c r="M62"/>
      <c r="N62"/>
    </row>
    <row r="63" spans="1:14" s="1" customFormat="1">
      <c r="A63" s="44">
        <v>37</v>
      </c>
      <c r="B63" s="77">
        <v>6.01</v>
      </c>
      <c r="C63" s="79">
        <v>0.41</v>
      </c>
      <c r="D63" s="85">
        <v>12.31</v>
      </c>
      <c r="E63" s="82">
        <v>0.28000000000000003</v>
      </c>
      <c r="F63" s="91">
        <v>0.14000000000000001</v>
      </c>
      <c r="I63" s="95"/>
      <c r="M63"/>
      <c r="N63"/>
    </row>
    <row r="64" spans="1:14" s="1" customFormat="1">
      <c r="A64" s="44">
        <v>38</v>
      </c>
      <c r="B64" s="75">
        <v>6.31</v>
      </c>
      <c r="C64" s="80">
        <v>0.45</v>
      </c>
      <c r="D64" s="86">
        <v>13.81</v>
      </c>
      <c r="E64" s="82">
        <v>0.28000000000000003</v>
      </c>
      <c r="F64" s="79">
        <v>0.15</v>
      </c>
      <c r="I64" s="42"/>
      <c r="M64"/>
      <c r="N64"/>
    </row>
    <row r="65" spans="1:14" s="1" customFormat="1">
      <c r="A65" s="44">
        <v>39</v>
      </c>
      <c r="B65" s="76">
        <v>6.37</v>
      </c>
      <c r="C65" s="79">
        <v>0.49</v>
      </c>
      <c r="D65" s="85"/>
      <c r="E65" s="81">
        <v>0.28000000000000003</v>
      </c>
      <c r="F65" s="91">
        <v>0.16</v>
      </c>
      <c r="I65" s="93"/>
      <c r="M65"/>
      <c r="N65"/>
    </row>
    <row r="66" spans="1:14" s="1" customFormat="1">
      <c r="A66" s="44">
        <v>40</v>
      </c>
      <c r="B66" s="76">
        <v>7.56</v>
      </c>
      <c r="C66" s="80">
        <v>0.52</v>
      </c>
      <c r="D66" s="85"/>
      <c r="E66" s="82">
        <v>0.3</v>
      </c>
      <c r="F66" s="91">
        <v>0.16</v>
      </c>
      <c r="I66" s="93"/>
      <c r="M66"/>
      <c r="N66"/>
    </row>
    <row r="67" spans="1:14" s="1" customFormat="1">
      <c r="A67" s="44">
        <v>41</v>
      </c>
      <c r="B67" s="76">
        <v>8.16</v>
      </c>
      <c r="C67" s="80">
        <v>0.53</v>
      </c>
      <c r="D67" s="86"/>
      <c r="E67" s="81">
        <v>0.32</v>
      </c>
      <c r="F67" s="79">
        <v>0.17</v>
      </c>
      <c r="I67" s="93"/>
      <c r="M67"/>
      <c r="N67"/>
    </row>
    <row r="68" spans="1:14" s="1" customFormat="1">
      <c r="A68" s="44">
        <v>42</v>
      </c>
      <c r="B68" s="77">
        <v>8.19</v>
      </c>
      <c r="C68" s="80">
        <v>0.53</v>
      </c>
      <c r="D68" s="85"/>
      <c r="E68" s="81">
        <v>0.32</v>
      </c>
      <c r="F68" s="79">
        <v>0.17</v>
      </c>
      <c r="I68" s="95"/>
      <c r="M68"/>
      <c r="N68"/>
    </row>
    <row r="69" spans="1:14" s="1" customFormat="1">
      <c r="A69" s="44">
        <v>43</v>
      </c>
      <c r="B69" s="76">
        <v>11.54</v>
      </c>
      <c r="C69" s="80">
        <v>0.55000000000000004</v>
      </c>
      <c r="D69" s="85"/>
      <c r="E69" s="81">
        <v>0.32</v>
      </c>
      <c r="F69" s="91">
        <v>0.18</v>
      </c>
      <c r="I69" s="93"/>
      <c r="M69"/>
      <c r="N69"/>
    </row>
    <row r="70" spans="1:14" s="1" customFormat="1">
      <c r="A70" s="44">
        <v>44</v>
      </c>
      <c r="B70" s="76">
        <v>11.62</v>
      </c>
      <c r="C70" s="79">
        <v>0.56000000000000005</v>
      </c>
      <c r="D70" s="85"/>
      <c r="E70" s="81">
        <v>0.32</v>
      </c>
      <c r="F70" s="91">
        <v>0.19</v>
      </c>
      <c r="I70" s="93"/>
      <c r="M70"/>
      <c r="N70"/>
    </row>
    <row r="71" spans="1:14" s="1" customFormat="1">
      <c r="A71" s="44">
        <v>45</v>
      </c>
      <c r="B71" s="77">
        <v>14.22</v>
      </c>
      <c r="C71" s="79">
        <v>0.56000000000000005</v>
      </c>
      <c r="D71" s="85"/>
      <c r="E71" s="81">
        <v>0.33</v>
      </c>
      <c r="F71" s="91">
        <v>0.2</v>
      </c>
      <c r="I71" s="95"/>
      <c r="M71"/>
      <c r="N71"/>
    </row>
    <row r="72" spans="1:14" s="1" customFormat="1">
      <c r="A72" s="44">
        <v>46</v>
      </c>
      <c r="B72" s="77"/>
      <c r="C72" s="80">
        <v>0.56000000000000005</v>
      </c>
      <c r="D72" s="85"/>
      <c r="E72" s="81">
        <v>0.34</v>
      </c>
      <c r="F72" s="79">
        <v>0.2</v>
      </c>
      <c r="M72"/>
      <c r="N72"/>
    </row>
    <row r="73" spans="1:14" s="1" customFormat="1">
      <c r="A73" s="44">
        <v>47</v>
      </c>
      <c r="B73" s="76"/>
      <c r="C73" s="80">
        <v>0.59</v>
      </c>
      <c r="D73" s="85"/>
      <c r="E73" s="81">
        <v>0.37</v>
      </c>
      <c r="F73" s="79">
        <v>0.21</v>
      </c>
      <c r="M73"/>
      <c r="N73"/>
    </row>
    <row r="74" spans="1:14" s="1" customFormat="1">
      <c r="A74" s="44">
        <v>48</v>
      </c>
      <c r="B74" s="76"/>
      <c r="C74" s="80">
        <v>0.59</v>
      </c>
      <c r="D74" s="85"/>
      <c r="E74" s="82">
        <v>0.39</v>
      </c>
      <c r="F74" s="79">
        <v>0.21</v>
      </c>
      <c r="M74"/>
      <c r="N74"/>
    </row>
    <row r="75" spans="1:14" s="1" customFormat="1">
      <c r="A75" s="44">
        <v>49</v>
      </c>
      <c r="B75" s="76"/>
      <c r="C75" s="79"/>
      <c r="D75" s="85"/>
      <c r="E75" s="81">
        <v>0.41</v>
      </c>
      <c r="F75" s="91">
        <v>0.27</v>
      </c>
      <c r="M75"/>
      <c r="N75"/>
    </row>
    <row r="76" spans="1:14" s="1" customFormat="1">
      <c r="A76" s="44">
        <v>50</v>
      </c>
      <c r="B76" s="76"/>
      <c r="C76" s="80"/>
      <c r="D76" s="85"/>
      <c r="E76" s="82">
        <v>0.42</v>
      </c>
      <c r="F76" s="91">
        <v>0.28000000000000003</v>
      </c>
      <c r="M76"/>
      <c r="N76"/>
    </row>
    <row r="77" spans="1:14" s="1" customFormat="1">
      <c r="A77" s="44">
        <v>51</v>
      </c>
      <c r="B77" s="76"/>
      <c r="C77" s="80"/>
      <c r="D77" s="86"/>
      <c r="E77" s="81">
        <v>0.54</v>
      </c>
      <c r="F77" s="91">
        <v>0.3</v>
      </c>
      <c r="M77"/>
      <c r="N77"/>
    </row>
    <row r="78" spans="1:14" s="1" customFormat="1">
      <c r="A78" s="44">
        <v>52</v>
      </c>
      <c r="B78" s="76"/>
      <c r="C78" s="80"/>
      <c r="D78" s="86"/>
      <c r="E78" s="82">
        <v>0.56000000000000005</v>
      </c>
      <c r="F78" s="91">
        <v>0.3</v>
      </c>
      <c r="M78"/>
      <c r="N78"/>
    </row>
    <row r="79" spans="1:14" s="1" customFormat="1">
      <c r="A79" s="44">
        <v>53</v>
      </c>
      <c r="B79" s="76"/>
      <c r="C79" s="80"/>
      <c r="D79" s="86"/>
      <c r="E79" s="81">
        <v>0.56000000000000005</v>
      </c>
      <c r="F79" s="91">
        <v>0.41</v>
      </c>
      <c r="M79"/>
      <c r="N79"/>
    </row>
    <row r="80" spans="1:14" s="1" customFormat="1">
      <c r="A80" s="44">
        <v>54</v>
      </c>
      <c r="B80" s="76"/>
      <c r="C80" s="80"/>
      <c r="D80" s="85"/>
      <c r="E80" s="81"/>
      <c r="F80" s="91"/>
      <c r="M80"/>
      <c r="N80"/>
    </row>
    <row r="81" spans="1:14" s="1" customFormat="1">
      <c r="A81" s="44">
        <v>55</v>
      </c>
      <c r="B81" s="76"/>
      <c r="C81" s="80"/>
      <c r="D81" s="86"/>
      <c r="E81" s="81"/>
      <c r="F81" s="79"/>
      <c r="M81"/>
      <c r="N81"/>
    </row>
    <row r="82" spans="1:14" s="1" customFormat="1">
      <c r="A82" s="44">
        <v>56</v>
      </c>
      <c r="B82" s="76"/>
      <c r="C82" s="80"/>
      <c r="D82" s="85"/>
      <c r="E82" s="81"/>
      <c r="F82" s="91"/>
      <c r="M82"/>
      <c r="N82"/>
    </row>
    <row r="83" spans="1:14" s="1" customFormat="1">
      <c r="A83" s="44">
        <v>57</v>
      </c>
      <c r="B83" s="76"/>
      <c r="C83" s="79"/>
      <c r="D83" s="85"/>
      <c r="E83" s="81"/>
      <c r="F83" s="91"/>
      <c r="M83"/>
      <c r="N83"/>
    </row>
    <row r="84" spans="1:14" s="1" customFormat="1">
      <c r="A84" s="44">
        <v>58</v>
      </c>
      <c r="B84" s="77"/>
      <c r="C84" s="76"/>
      <c r="D84" s="83"/>
      <c r="E84" s="78"/>
      <c r="F84" s="91"/>
      <c r="M84"/>
      <c r="N84"/>
    </row>
    <row r="85" spans="1:14" s="1" customFormat="1">
      <c r="A85" s="44">
        <v>59</v>
      </c>
      <c r="B85" s="77"/>
      <c r="C85" s="76"/>
      <c r="D85" s="76"/>
      <c r="E85" s="78"/>
      <c r="F85" s="91"/>
      <c r="M85"/>
      <c r="N85"/>
    </row>
    <row r="86" spans="1:14">
      <c r="A86" s="53">
        <v>1</v>
      </c>
      <c r="B86" s="4">
        <v>15.78</v>
      </c>
      <c r="C86" s="4">
        <v>0.6</v>
      </c>
      <c r="D86" s="4">
        <v>13.9</v>
      </c>
      <c r="E86" s="4">
        <v>0.57999999999999996</v>
      </c>
      <c r="F86" s="89">
        <v>0.44</v>
      </c>
      <c r="G86" s="95"/>
    </row>
    <row r="87" spans="1:14">
      <c r="A87" s="53">
        <v>2</v>
      </c>
      <c r="B87" s="4">
        <v>16.100000000000001</v>
      </c>
      <c r="C87" s="4">
        <v>0.61</v>
      </c>
      <c r="D87" s="4">
        <v>15.08</v>
      </c>
      <c r="E87" s="4">
        <v>0.59</v>
      </c>
      <c r="F87" s="89">
        <v>0.49</v>
      </c>
      <c r="G87" s="93"/>
    </row>
    <row r="88" spans="1:14">
      <c r="A88" s="53">
        <v>3</v>
      </c>
      <c r="B88" s="4">
        <v>19.39</v>
      </c>
      <c r="C88" s="4">
        <v>0.61</v>
      </c>
      <c r="D88" s="4">
        <v>15.69</v>
      </c>
      <c r="E88" s="4">
        <v>0.59</v>
      </c>
      <c r="F88" s="89">
        <v>0.54</v>
      </c>
      <c r="G88" s="93"/>
    </row>
    <row r="89" spans="1:14">
      <c r="A89" s="53">
        <v>4</v>
      </c>
      <c r="B89" s="4">
        <v>19.54</v>
      </c>
      <c r="C89" s="4">
        <v>0.62</v>
      </c>
      <c r="D89" s="4">
        <v>16.14</v>
      </c>
      <c r="E89" s="4">
        <v>0.64</v>
      </c>
      <c r="F89" s="89">
        <v>0.55000000000000004</v>
      </c>
      <c r="G89" s="93"/>
      <c r="M89" s="1"/>
    </row>
    <row r="90" spans="1:14">
      <c r="A90" s="53">
        <v>5</v>
      </c>
      <c r="B90" s="4">
        <v>19.39</v>
      </c>
      <c r="C90" s="4">
        <v>0.63</v>
      </c>
      <c r="D90" s="4">
        <v>19.690000000000001</v>
      </c>
      <c r="E90" s="4">
        <v>0.75</v>
      </c>
      <c r="F90" s="89">
        <v>0.55000000000000004</v>
      </c>
      <c r="G90" s="93"/>
      <c r="M90" s="1"/>
    </row>
    <row r="91" spans="1:14">
      <c r="A91" s="53">
        <v>6</v>
      </c>
      <c r="B91" s="4">
        <v>19.54</v>
      </c>
      <c r="C91" s="4">
        <v>0.68</v>
      </c>
      <c r="D91" s="4">
        <v>20.16</v>
      </c>
      <c r="E91" s="4">
        <v>1.01</v>
      </c>
      <c r="F91" s="89">
        <v>26</v>
      </c>
      <c r="G91" s="93"/>
      <c r="M91" s="1"/>
    </row>
    <row r="92" spans="1:14">
      <c r="A92" s="53">
        <v>7</v>
      </c>
      <c r="B92" s="4">
        <v>20.67</v>
      </c>
      <c r="C92" s="4">
        <v>0.69</v>
      </c>
      <c r="D92" s="4">
        <v>24.2</v>
      </c>
      <c r="E92" s="4"/>
      <c r="F92" s="89"/>
      <c r="G92" s="93"/>
      <c r="M92" s="1"/>
    </row>
    <row r="93" spans="1:14">
      <c r="A93" s="53">
        <v>8</v>
      </c>
      <c r="B93" s="4">
        <v>22.07</v>
      </c>
      <c r="C93" s="4">
        <v>0.78</v>
      </c>
      <c r="D93" s="4">
        <v>26.97</v>
      </c>
      <c r="E93" s="4"/>
      <c r="F93" s="89"/>
      <c r="G93" s="93"/>
      <c r="M93" s="1"/>
    </row>
    <row r="94" spans="1:14">
      <c r="A94" s="53">
        <v>9</v>
      </c>
      <c r="B94" s="4">
        <v>26.84</v>
      </c>
      <c r="C94" s="4">
        <v>0.79</v>
      </c>
      <c r="D94" s="4">
        <v>28.31</v>
      </c>
      <c r="E94" s="4"/>
      <c r="F94" s="89"/>
      <c r="G94" s="93"/>
      <c r="M94" s="1"/>
    </row>
    <row r="95" spans="1:14">
      <c r="A95" s="53">
        <v>10</v>
      </c>
      <c r="B95" s="4">
        <v>32.31</v>
      </c>
      <c r="C95" s="4">
        <v>0.87</v>
      </c>
      <c r="D95" s="4">
        <v>29.95</v>
      </c>
      <c r="E95" s="4"/>
      <c r="F95" s="89"/>
      <c r="G95" s="93"/>
      <c r="M95" s="1"/>
    </row>
    <row r="96" spans="1:14">
      <c r="A96" s="53">
        <v>11</v>
      </c>
      <c r="B96" s="4">
        <v>44.47</v>
      </c>
      <c r="C96" s="4">
        <v>3.85</v>
      </c>
      <c r="D96" s="4">
        <v>50.47</v>
      </c>
      <c r="E96" s="4"/>
      <c r="F96" s="89"/>
      <c r="G96" s="93"/>
      <c r="M96" s="1"/>
    </row>
    <row r="97" spans="1:13">
      <c r="A97" s="53">
        <v>12</v>
      </c>
      <c r="B97" s="4">
        <v>63.3</v>
      </c>
      <c r="C97" s="4"/>
      <c r="D97" s="4">
        <v>61.67</v>
      </c>
      <c r="E97" s="4"/>
      <c r="F97" s="89"/>
      <c r="G97" s="93"/>
      <c r="M97" s="1"/>
    </row>
    <row r="98" spans="1:13">
      <c r="A98" s="53">
        <v>13</v>
      </c>
      <c r="B98" s="4">
        <v>92.39</v>
      </c>
      <c r="C98" s="4"/>
      <c r="D98" s="4">
        <v>63.12</v>
      </c>
      <c r="E98" s="4"/>
      <c r="F98" s="89"/>
      <c r="G98" s="95"/>
      <c r="M98" s="1"/>
    </row>
    <row r="99" spans="1:13">
      <c r="A99" s="53">
        <v>14</v>
      </c>
      <c r="B99" s="4">
        <v>146.75</v>
      </c>
      <c r="C99" s="4"/>
      <c r="D99" s="4">
        <v>74</v>
      </c>
      <c r="E99" s="4"/>
      <c r="F99" s="89"/>
      <c r="G99" s="95"/>
      <c r="M99" s="1"/>
    </row>
    <row r="100" spans="1:13">
      <c r="A100" s="53">
        <v>15</v>
      </c>
      <c r="B100" s="4"/>
      <c r="C100" s="4"/>
      <c r="D100" s="4">
        <v>104.74</v>
      </c>
      <c r="E100" s="4"/>
      <c r="F100" s="89"/>
      <c r="M100" s="1"/>
    </row>
    <row r="101" spans="1:13">
      <c r="A101" s="53">
        <v>16</v>
      </c>
      <c r="B101" s="4"/>
      <c r="C101" s="4"/>
      <c r="D101" s="4">
        <v>235.77</v>
      </c>
      <c r="E101" s="4"/>
      <c r="F101" s="89"/>
      <c r="M101" s="1"/>
    </row>
    <row r="102" spans="1:13">
      <c r="A102" s="53">
        <v>17</v>
      </c>
      <c r="B102" s="4"/>
      <c r="C102" s="4"/>
      <c r="D102" s="4">
        <v>320.32</v>
      </c>
      <c r="E102" s="4"/>
      <c r="F102" s="89"/>
      <c r="M102" s="1"/>
    </row>
    <row r="103" spans="1:13">
      <c r="A103" s="53">
        <v>18</v>
      </c>
      <c r="B103" s="4"/>
      <c r="C103" s="4"/>
      <c r="D103" s="4">
        <v>395.55</v>
      </c>
      <c r="E103" s="4"/>
      <c r="F103" s="4"/>
      <c r="M103" s="1"/>
    </row>
    <row r="104" spans="1:13">
      <c r="A104" s="53">
        <v>19</v>
      </c>
      <c r="B104" s="4"/>
      <c r="C104" s="4"/>
      <c r="D104" s="4">
        <v>414.26</v>
      </c>
      <c r="E104" s="4"/>
      <c r="F104" s="4"/>
      <c r="M104" s="1"/>
    </row>
    <row r="105" spans="1:13">
      <c r="A105" s="53">
        <v>20</v>
      </c>
      <c r="B105" s="4"/>
      <c r="C105" s="4"/>
      <c r="D105" s="4">
        <v>5267.45</v>
      </c>
      <c r="E105" s="4"/>
      <c r="F105" s="4"/>
      <c r="M105" s="1"/>
    </row>
    <row r="106" spans="1:13">
      <c r="A106" s="53">
        <v>21</v>
      </c>
      <c r="B106" s="4"/>
      <c r="C106" s="4"/>
      <c r="D106" s="4">
        <v>40138.769999999997</v>
      </c>
      <c r="E106" s="4"/>
      <c r="F106" s="4"/>
      <c r="M106" s="1"/>
    </row>
    <row r="107" spans="1:13">
      <c r="A107" s="53">
        <v>22</v>
      </c>
      <c r="B107" s="4"/>
      <c r="C107" s="4"/>
      <c r="D107" s="4"/>
      <c r="E107" s="4"/>
      <c r="F107" s="4"/>
      <c r="M107" s="1"/>
    </row>
    <row r="108" spans="1:13">
      <c r="A108" s="53">
        <v>23</v>
      </c>
      <c r="B108" s="4"/>
      <c r="C108" s="4"/>
      <c r="D108" s="4"/>
      <c r="E108" s="4"/>
      <c r="F108" s="4"/>
      <c r="M108" s="1"/>
    </row>
    <row r="109" spans="1:13">
      <c r="A109" s="53">
        <v>24</v>
      </c>
      <c r="B109" s="4"/>
      <c r="C109" s="4"/>
      <c r="D109" s="4"/>
      <c r="E109" s="4"/>
      <c r="F109" s="4"/>
      <c r="M109" s="1"/>
    </row>
    <row r="110" spans="1:13">
      <c r="A110" s="53">
        <v>25</v>
      </c>
      <c r="B110" s="4"/>
      <c r="C110" s="4"/>
      <c r="D110" s="4"/>
      <c r="E110" s="4"/>
      <c r="F110" s="4"/>
      <c r="M110" s="1"/>
    </row>
    <row r="111" spans="1:13">
      <c r="B111" s="8"/>
      <c r="C111" s="8"/>
      <c r="E111" s="8"/>
      <c r="F111" s="8"/>
      <c r="M111" s="1"/>
    </row>
    <row r="112" spans="1:13">
      <c r="B112" s="9"/>
      <c r="C112" s="9"/>
      <c r="D112" s="9"/>
      <c r="E112" s="9"/>
      <c r="F112" s="9"/>
    </row>
    <row r="113" spans="1:14">
      <c r="A113" s="54" t="s">
        <v>126</v>
      </c>
      <c r="B113" s="10">
        <v>12.64542372881356</v>
      </c>
      <c r="C113" s="10">
        <v>0.41186440677966102</v>
      </c>
      <c r="D113" s="10">
        <v>1097.8286046511628</v>
      </c>
      <c r="E113" s="10">
        <v>0.23525423728813563</v>
      </c>
      <c r="F113" s="10">
        <v>0.58728813559322046</v>
      </c>
    </row>
    <row r="114" spans="1:14">
      <c r="A114" s="54" t="s">
        <v>127</v>
      </c>
      <c r="B114" s="11">
        <v>4.8899999999999997</v>
      </c>
      <c r="C114" s="11">
        <v>0.35</v>
      </c>
      <c r="D114" s="11">
        <v>13.81</v>
      </c>
      <c r="E114" s="11">
        <v>0.2</v>
      </c>
      <c r="F114" s="11">
        <v>0.12</v>
      </c>
    </row>
    <row r="115" spans="1:14">
      <c r="B115" s="14"/>
      <c r="C115" s="15"/>
      <c r="D115" s="14"/>
      <c r="E115" s="14"/>
      <c r="F115" s="16"/>
    </row>
    <row r="116" spans="1:14">
      <c r="A116" s="54" t="s">
        <v>126</v>
      </c>
      <c r="B116" s="11">
        <v>5.3280645161290332</v>
      </c>
      <c r="C116" s="11">
        <v>0.35054054054054062</v>
      </c>
      <c r="D116" s="11">
        <v>6.3629411764705894</v>
      </c>
      <c r="E116" s="11">
        <v>0.2185106382978724</v>
      </c>
      <c r="F116" s="11">
        <v>0.1293617021276596</v>
      </c>
    </row>
    <row r="117" spans="1:14" s="1" customFormat="1">
      <c r="A117" s="54" t="s">
        <v>127</v>
      </c>
      <c r="B117" s="11">
        <v>4.8899999999999997</v>
      </c>
      <c r="C117" s="11">
        <v>0.35</v>
      </c>
      <c r="D117" s="11">
        <v>6.15</v>
      </c>
      <c r="E117" s="11">
        <v>0.2</v>
      </c>
      <c r="F117" s="11">
        <v>0.12</v>
      </c>
      <c r="M117"/>
      <c r="N117"/>
    </row>
    <row r="118" spans="1:14" s="1" customFormat="1">
      <c r="A118" s="54" t="s">
        <v>128</v>
      </c>
      <c r="B118" s="11">
        <v>2.9163532243252455</v>
      </c>
      <c r="C118" s="11">
        <v>0.1432353530605007</v>
      </c>
      <c r="D118" s="11">
        <v>3.6928812679022753</v>
      </c>
      <c r="E118" s="11">
        <v>0.14108244156927863</v>
      </c>
      <c r="F118" s="11">
        <v>8.4478045908496446E-2</v>
      </c>
      <c r="M118"/>
      <c r="N118"/>
    </row>
    <row r="119" spans="1:14" s="1" customFormat="1">
      <c r="A119"/>
      <c r="B119" s="14"/>
      <c r="C119" s="17"/>
      <c r="D119" s="14"/>
      <c r="E119" s="14"/>
      <c r="F119" s="16"/>
      <c r="M119"/>
      <c r="N119"/>
    </row>
    <row r="120" spans="1:14" s="1" customFormat="1">
      <c r="A120"/>
      <c r="B120" s="18">
        <v>2.4117112918037877</v>
      </c>
      <c r="C120" s="12"/>
      <c r="D120" s="19">
        <v>2.6700599085683141</v>
      </c>
      <c r="E120" s="19">
        <v>7.7428196728593773E-2</v>
      </c>
      <c r="F120" s="19">
        <v>4.4883656219163154E-2</v>
      </c>
      <c r="J120" s="20"/>
      <c r="M120"/>
      <c r="N120"/>
    </row>
    <row r="121" spans="1:14" s="1" customFormat="1">
      <c r="A121"/>
      <c r="B121" s="11"/>
      <c r="C121" s="21">
        <v>0.49377589360104135</v>
      </c>
      <c r="D121" s="11"/>
      <c r="E121" s="11"/>
      <c r="F121" s="11"/>
      <c r="J121" s="20"/>
      <c r="M121"/>
      <c r="N121"/>
    </row>
    <row r="122" spans="1:14" s="1" customFormat="1">
      <c r="A122"/>
      <c r="B122" s="13"/>
      <c r="C122" s="13"/>
      <c r="D122" s="13"/>
      <c r="E122" s="13"/>
      <c r="F122" s="13"/>
      <c r="M122"/>
      <c r="N122"/>
    </row>
    <row r="123" spans="1:14" s="1" customFormat="1">
      <c r="A123"/>
      <c r="B123" s="13"/>
      <c r="C123" s="43"/>
      <c r="D123" s="13"/>
      <c r="E123" s="13"/>
      <c r="F123" s="13"/>
      <c r="M123"/>
      <c r="N123"/>
    </row>
  </sheetData>
  <sortState xmlns:xlrd2="http://schemas.microsoft.com/office/spreadsheetml/2017/richdata2" ref="K8:K66">
    <sortCondition ref="K7"/>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31"/>
  <sheetViews>
    <sheetView tabSelected="1" workbookViewId="0">
      <selection activeCell="N24" sqref="N24:R25"/>
    </sheetView>
  </sheetViews>
  <sheetFormatPr defaultColWidth="11.42578125" defaultRowHeight="15"/>
  <cols>
    <col min="1" max="1" width="2.5703125" customWidth="1"/>
    <col min="2" max="2" width="21.28515625" customWidth="1"/>
    <col min="3" max="3" width="2.28515625" bestFit="1" customWidth="1"/>
    <col min="4" max="4" width="19.5703125" customWidth="1"/>
    <col min="5" max="5" width="2.28515625" bestFit="1" customWidth="1"/>
    <col min="6" max="6" width="14.5703125" customWidth="1"/>
    <col min="7" max="7" width="21.5703125" bestFit="1" customWidth="1"/>
    <col min="8" max="8" width="1.85546875" customWidth="1"/>
    <col min="9" max="9" width="13.7109375" customWidth="1"/>
    <col min="10" max="10" width="23.5703125" customWidth="1"/>
    <col min="11" max="11" width="13.28515625" customWidth="1"/>
    <col min="13" max="13" width="14.28515625" customWidth="1"/>
    <col min="14" max="14" width="12.5703125" customWidth="1"/>
    <col min="15" max="16" width="9.42578125" customWidth="1"/>
    <col min="17" max="17" width="4.42578125" customWidth="1"/>
    <col min="18" max="18" width="40.5703125" customWidth="1"/>
    <col min="258" max="258" width="2.5703125" customWidth="1"/>
    <col min="259" max="259" width="21.28515625" customWidth="1"/>
    <col min="260" max="260" width="2.28515625" bestFit="1" customWidth="1"/>
    <col min="261" max="261" width="19.5703125" customWidth="1"/>
    <col min="262" max="262" width="2.28515625" bestFit="1" customWidth="1"/>
    <col min="263" max="263" width="16" customWidth="1"/>
    <col min="264" max="264" width="1.85546875" customWidth="1"/>
    <col min="265" max="265" width="13.7109375" customWidth="1"/>
    <col min="266" max="266" width="23.5703125" customWidth="1"/>
    <col min="267" max="267" width="13.28515625" customWidth="1"/>
    <col min="269" max="269" width="14.28515625" customWidth="1"/>
    <col min="270" max="270" width="12.5703125" customWidth="1"/>
    <col min="271" max="273" width="9.42578125" customWidth="1"/>
    <col min="514" max="514" width="2.5703125" customWidth="1"/>
    <col min="515" max="515" width="21.28515625" customWidth="1"/>
    <col min="516" max="516" width="2.28515625" bestFit="1" customWidth="1"/>
    <col min="517" max="517" width="19.5703125" customWidth="1"/>
    <col min="518" max="518" width="2.28515625" bestFit="1" customWidth="1"/>
    <col min="519" max="519" width="16" customWidth="1"/>
    <col min="520" max="520" width="1.85546875" customWidth="1"/>
    <col min="521" max="521" width="13.7109375" customWidth="1"/>
    <col min="522" max="522" width="23.5703125" customWidth="1"/>
    <col min="523" max="523" width="13.28515625" customWidth="1"/>
    <col min="525" max="525" width="14.28515625" customWidth="1"/>
    <col min="526" max="526" width="12.5703125" customWidth="1"/>
    <col min="527" max="529" width="9.42578125" customWidth="1"/>
    <col min="770" max="770" width="2.5703125" customWidth="1"/>
    <col min="771" max="771" width="21.28515625" customWidth="1"/>
    <col min="772" max="772" width="2.28515625" bestFit="1" customWidth="1"/>
    <col min="773" max="773" width="19.5703125" customWidth="1"/>
    <col min="774" max="774" width="2.28515625" bestFit="1" customWidth="1"/>
    <col min="775" max="775" width="16" customWidth="1"/>
    <col min="776" max="776" width="1.85546875" customWidth="1"/>
    <col min="777" max="777" width="13.7109375" customWidth="1"/>
    <col min="778" max="778" width="23.5703125" customWidth="1"/>
    <col min="779" max="779" width="13.28515625" customWidth="1"/>
    <col min="781" max="781" width="14.28515625" customWidth="1"/>
    <col min="782" max="782" width="12.5703125" customWidth="1"/>
    <col min="783" max="785" width="9.42578125" customWidth="1"/>
    <col min="1026" max="1026" width="2.5703125" customWidth="1"/>
    <col min="1027" max="1027" width="21.28515625" customWidth="1"/>
    <col min="1028" max="1028" width="2.28515625" bestFit="1" customWidth="1"/>
    <col min="1029" max="1029" width="19.5703125" customWidth="1"/>
    <col min="1030" max="1030" width="2.28515625" bestFit="1" customWidth="1"/>
    <col min="1031" max="1031" width="16" customWidth="1"/>
    <col min="1032" max="1032" width="1.85546875" customWidth="1"/>
    <col min="1033" max="1033" width="13.7109375" customWidth="1"/>
    <col min="1034" max="1034" width="23.5703125" customWidth="1"/>
    <col min="1035" max="1035" width="13.28515625" customWidth="1"/>
    <col min="1037" max="1037" width="14.28515625" customWidth="1"/>
    <col min="1038" max="1038" width="12.5703125" customWidth="1"/>
    <col min="1039" max="1041" width="9.42578125" customWidth="1"/>
    <col min="1282" max="1282" width="2.5703125" customWidth="1"/>
    <col min="1283" max="1283" width="21.28515625" customWidth="1"/>
    <col min="1284" max="1284" width="2.28515625" bestFit="1" customWidth="1"/>
    <col min="1285" max="1285" width="19.5703125" customWidth="1"/>
    <col min="1286" max="1286" width="2.28515625" bestFit="1" customWidth="1"/>
    <col min="1287" max="1287" width="16" customWidth="1"/>
    <col min="1288" max="1288" width="1.85546875" customWidth="1"/>
    <col min="1289" max="1289" width="13.7109375" customWidth="1"/>
    <col min="1290" max="1290" width="23.5703125" customWidth="1"/>
    <col min="1291" max="1291" width="13.28515625" customWidth="1"/>
    <col min="1293" max="1293" width="14.28515625" customWidth="1"/>
    <col min="1294" max="1294" width="12.5703125" customWidth="1"/>
    <col min="1295" max="1297" width="9.42578125" customWidth="1"/>
    <col min="1538" max="1538" width="2.5703125" customWidth="1"/>
    <col min="1539" max="1539" width="21.28515625" customWidth="1"/>
    <col min="1540" max="1540" width="2.28515625" bestFit="1" customWidth="1"/>
    <col min="1541" max="1541" width="19.5703125" customWidth="1"/>
    <col min="1542" max="1542" width="2.28515625" bestFit="1" customWidth="1"/>
    <col min="1543" max="1543" width="16" customWidth="1"/>
    <col min="1544" max="1544" width="1.85546875" customWidth="1"/>
    <col min="1545" max="1545" width="13.7109375" customWidth="1"/>
    <col min="1546" max="1546" width="23.5703125" customWidth="1"/>
    <col min="1547" max="1547" width="13.28515625" customWidth="1"/>
    <col min="1549" max="1549" width="14.28515625" customWidth="1"/>
    <col min="1550" max="1550" width="12.5703125" customWidth="1"/>
    <col min="1551" max="1553" width="9.42578125" customWidth="1"/>
    <col min="1794" max="1794" width="2.5703125" customWidth="1"/>
    <col min="1795" max="1795" width="21.28515625" customWidth="1"/>
    <col min="1796" max="1796" width="2.28515625" bestFit="1" customWidth="1"/>
    <col min="1797" max="1797" width="19.5703125" customWidth="1"/>
    <col min="1798" max="1798" width="2.28515625" bestFit="1" customWidth="1"/>
    <col min="1799" max="1799" width="16" customWidth="1"/>
    <col min="1800" max="1800" width="1.85546875" customWidth="1"/>
    <col min="1801" max="1801" width="13.7109375" customWidth="1"/>
    <col min="1802" max="1802" width="23.5703125" customWidth="1"/>
    <col min="1803" max="1803" width="13.28515625" customWidth="1"/>
    <col min="1805" max="1805" width="14.28515625" customWidth="1"/>
    <col min="1806" max="1806" width="12.5703125" customWidth="1"/>
    <col min="1807" max="1809" width="9.42578125" customWidth="1"/>
    <col min="2050" max="2050" width="2.5703125" customWidth="1"/>
    <col min="2051" max="2051" width="21.28515625" customWidth="1"/>
    <col min="2052" max="2052" width="2.28515625" bestFit="1" customWidth="1"/>
    <col min="2053" max="2053" width="19.5703125" customWidth="1"/>
    <col min="2054" max="2054" width="2.28515625" bestFit="1" customWidth="1"/>
    <col min="2055" max="2055" width="16" customWidth="1"/>
    <col min="2056" max="2056" width="1.85546875" customWidth="1"/>
    <col min="2057" max="2057" width="13.7109375" customWidth="1"/>
    <col min="2058" max="2058" width="23.5703125" customWidth="1"/>
    <col min="2059" max="2059" width="13.28515625" customWidth="1"/>
    <col min="2061" max="2061" width="14.28515625" customWidth="1"/>
    <col min="2062" max="2062" width="12.5703125" customWidth="1"/>
    <col min="2063" max="2065" width="9.42578125" customWidth="1"/>
    <col min="2306" max="2306" width="2.5703125" customWidth="1"/>
    <col min="2307" max="2307" width="21.28515625" customWidth="1"/>
    <col min="2308" max="2308" width="2.28515625" bestFit="1" customWidth="1"/>
    <col min="2309" max="2309" width="19.5703125" customWidth="1"/>
    <col min="2310" max="2310" width="2.28515625" bestFit="1" customWidth="1"/>
    <col min="2311" max="2311" width="16" customWidth="1"/>
    <col min="2312" max="2312" width="1.85546875" customWidth="1"/>
    <col min="2313" max="2313" width="13.7109375" customWidth="1"/>
    <col min="2314" max="2314" width="23.5703125" customWidth="1"/>
    <col min="2315" max="2315" width="13.28515625" customWidth="1"/>
    <col min="2317" max="2317" width="14.28515625" customWidth="1"/>
    <col min="2318" max="2318" width="12.5703125" customWidth="1"/>
    <col min="2319" max="2321" width="9.42578125" customWidth="1"/>
    <col min="2562" max="2562" width="2.5703125" customWidth="1"/>
    <col min="2563" max="2563" width="21.28515625" customWidth="1"/>
    <col min="2564" max="2564" width="2.28515625" bestFit="1" customWidth="1"/>
    <col min="2565" max="2565" width="19.5703125" customWidth="1"/>
    <col min="2566" max="2566" width="2.28515625" bestFit="1" customWidth="1"/>
    <col min="2567" max="2567" width="16" customWidth="1"/>
    <col min="2568" max="2568" width="1.85546875" customWidth="1"/>
    <col min="2569" max="2569" width="13.7109375" customWidth="1"/>
    <col min="2570" max="2570" width="23.5703125" customWidth="1"/>
    <col min="2571" max="2571" width="13.28515625" customWidth="1"/>
    <col min="2573" max="2573" width="14.28515625" customWidth="1"/>
    <col min="2574" max="2574" width="12.5703125" customWidth="1"/>
    <col min="2575" max="2577" width="9.42578125" customWidth="1"/>
    <col min="2818" max="2818" width="2.5703125" customWidth="1"/>
    <col min="2819" max="2819" width="21.28515625" customWidth="1"/>
    <col min="2820" max="2820" width="2.28515625" bestFit="1" customWidth="1"/>
    <col min="2821" max="2821" width="19.5703125" customWidth="1"/>
    <col min="2822" max="2822" width="2.28515625" bestFit="1" customWidth="1"/>
    <col min="2823" max="2823" width="16" customWidth="1"/>
    <col min="2824" max="2824" width="1.85546875" customWidth="1"/>
    <col min="2825" max="2825" width="13.7109375" customWidth="1"/>
    <col min="2826" max="2826" width="23.5703125" customWidth="1"/>
    <col min="2827" max="2827" width="13.28515625" customWidth="1"/>
    <col min="2829" max="2829" width="14.28515625" customWidth="1"/>
    <col min="2830" max="2830" width="12.5703125" customWidth="1"/>
    <col min="2831" max="2833" width="9.42578125" customWidth="1"/>
    <col min="3074" max="3074" width="2.5703125" customWidth="1"/>
    <col min="3075" max="3075" width="21.28515625" customWidth="1"/>
    <col min="3076" max="3076" width="2.28515625" bestFit="1" customWidth="1"/>
    <col min="3077" max="3077" width="19.5703125" customWidth="1"/>
    <col min="3078" max="3078" width="2.28515625" bestFit="1" customWidth="1"/>
    <col min="3079" max="3079" width="16" customWidth="1"/>
    <col min="3080" max="3080" width="1.85546875" customWidth="1"/>
    <col min="3081" max="3081" width="13.7109375" customWidth="1"/>
    <col min="3082" max="3082" width="23.5703125" customWidth="1"/>
    <col min="3083" max="3083" width="13.28515625" customWidth="1"/>
    <col min="3085" max="3085" width="14.28515625" customWidth="1"/>
    <col min="3086" max="3086" width="12.5703125" customWidth="1"/>
    <col min="3087" max="3089" width="9.42578125" customWidth="1"/>
    <col min="3330" max="3330" width="2.5703125" customWidth="1"/>
    <col min="3331" max="3331" width="21.28515625" customWidth="1"/>
    <col min="3332" max="3332" width="2.28515625" bestFit="1" customWidth="1"/>
    <col min="3333" max="3333" width="19.5703125" customWidth="1"/>
    <col min="3334" max="3334" width="2.28515625" bestFit="1" customWidth="1"/>
    <col min="3335" max="3335" width="16" customWidth="1"/>
    <col min="3336" max="3336" width="1.85546875" customWidth="1"/>
    <col min="3337" max="3337" width="13.7109375" customWidth="1"/>
    <col min="3338" max="3338" width="23.5703125" customWidth="1"/>
    <col min="3339" max="3339" width="13.28515625" customWidth="1"/>
    <col min="3341" max="3341" width="14.28515625" customWidth="1"/>
    <col min="3342" max="3342" width="12.5703125" customWidth="1"/>
    <col min="3343" max="3345" width="9.42578125" customWidth="1"/>
    <col min="3586" max="3586" width="2.5703125" customWidth="1"/>
    <col min="3587" max="3587" width="21.28515625" customWidth="1"/>
    <col min="3588" max="3588" width="2.28515625" bestFit="1" customWidth="1"/>
    <col min="3589" max="3589" width="19.5703125" customWidth="1"/>
    <col min="3590" max="3590" width="2.28515625" bestFit="1" customWidth="1"/>
    <col min="3591" max="3591" width="16" customWidth="1"/>
    <col min="3592" max="3592" width="1.85546875" customWidth="1"/>
    <col min="3593" max="3593" width="13.7109375" customWidth="1"/>
    <col min="3594" max="3594" width="23.5703125" customWidth="1"/>
    <col min="3595" max="3595" width="13.28515625" customWidth="1"/>
    <col min="3597" max="3597" width="14.28515625" customWidth="1"/>
    <col min="3598" max="3598" width="12.5703125" customWidth="1"/>
    <col min="3599" max="3601" width="9.42578125" customWidth="1"/>
    <col min="3842" max="3842" width="2.5703125" customWidth="1"/>
    <col min="3843" max="3843" width="21.28515625" customWidth="1"/>
    <col min="3844" max="3844" width="2.28515625" bestFit="1" customWidth="1"/>
    <col min="3845" max="3845" width="19.5703125" customWidth="1"/>
    <col min="3846" max="3846" width="2.28515625" bestFit="1" customWidth="1"/>
    <col min="3847" max="3847" width="16" customWidth="1"/>
    <col min="3848" max="3848" width="1.85546875" customWidth="1"/>
    <col min="3849" max="3849" width="13.7109375" customWidth="1"/>
    <col min="3850" max="3850" width="23.5703125" customWidth="1"/>
    <col min="3851" max="3851" width="13.28515625" customWidth="1"/>
    <col min="3853" max="3853" width="14.28515625" customWidth="1"/>
    <col min="3854" max="3854" width="12.5703125" customWidth="1"/>
    <col min="3855" max="3857" width="9.42578125" customWidth="1"/>
    <col min="4098" max="4098" width="2.5703125" customWidth="1"/>
    <col min="4099" max="4099" width="21.28515625" customWidth="1"/>
    <col min="4100" max="4100" width="2.28515625" bestFit="1" customWidth="1"/>
    <col min="4101" max="4101" width="19.5703125" customWidth="1"/>
    <col min="4102" max="4102" width="2.28515625" bestFit="1" customWidth="1"/>
    <col min="4103" max="4103" width="16" customWidth="1"/>
    <col min="4104" max="4104" width="1.85546875" customWidth="1"/>
    <col min="4105" max="4105" width="13.7109375" customWidth="1"/>
    <col min="4106" max="4106" width="23.5703125" customWidth="1"/>
    <col min="4107" max="4107" width="13.28515625" customWidth="1"/>
    <col min="4109" max="4109" width="14.28515625" customWidth="1"/>
    <col min="4110" max="4110" width="12.5703125" customWidth="1"/>
    <col min="4111" max="4113" width="9.42578125" customWidth="1"/>
    <col min="4354" max="4354" width="2.5703125" customWidth="1"/>
    <col min="4355" max="4355" width="21.28515625" customWidth="1"/>
    <col min="4356" max="4356" width="2.28515625" bestFit="1" customWidth="1"/>
    <col min="4357" max="4357" width="19.5703125" customWidth="1"/>
    <col min="4358" max="4358" width="2.28515625" bestFit="1" customWidth="1"/>
    <col min="4359" max="4359" width="16" customWidth="1"/>
    <col min="4360" max="4360" width="1.85546875" customWidth="1"/>
    <col min="4361" max="4361" width="13.7109375" customWidth="1"/>
    <col min="4362" max="4362" width="23.5703125" customWidth="1"/>
    <col min="4363" max="4363" width="13.28515625" customWidth="1"/>
    <col min="4365" max="4365" width="14.28515625" customWidth="1"/>
    <col min="4366" max="4366" width="12.5703125" customWidth="1"/>
    <col min="4367" max="4369" width="9.42578125" customWidth="1"/>
    <col min="4610" max="4610" width="2.5703125" customWidth="1"/>
    <col min="4611" max="4611" width="21.28515625" customWidth="1"/>
    <col min="4612" max="4612" width="2.28515625" bestFit="1" customWidth="1"/>
    <col min="4613" max="4613" width="19.5703125" customWidth="1"/>
    <col min="4614" max="4614" width="2.28515625" bestFit="1" customWidth="1"/>
    <col min="4615" max="4615" width="16" customWidth="1"/>
    <col min="4616" max="4616" width="1.85546875" customWidth="1"/>
    <col min="4617" max="4617" width="13.7109375" customWidth="1"/>
    <col min="4618" max="4618" width="23.5703125" customWidth="1"/>
    <col min="4619" max="4619" width="13.28515625" customWidth="1"/>
    <col min="4621" max="4621" width="14.28515625" customWidth="1"/>
    <col min="4622" max="4622" width="12.5703125" customWidth="1"/>
    <col min="4623" max="4625" width="9.42578125" customWidth="1"/>
    <col min="4866" max="4866" width="2.5703125" customWidth="1"/>
    <col min="4867" max="4867" width="21.28515625" customWidth="1"/>
    <col min="4868" max="4868" width="2.28515625" bestFit="1" customWidth="1"/>
    <col min="4869" max="4869" width="19.5703125" customWidth="1"/>
    <col min="4870" max="4870" width="2.28515625" bestFit="1" customWidth="1"/>
    <col min="4871" max="4871" width="16" customWidth="1"/>
    <col min="4872" max="4872" width="1.85546875" customWidth="1"/>
    <col min="4873" max="4873" width="13.7109375" customWidth="1"/>
    <col min="4874" max="4874" width="23.5703125" customWidth="1"/>
    <col min="4875" max="4875" width="13.28515625" customWidth="1"/>
    <col min="4877" max="4877" width="14.28515625" customWidth="1"/>
    <col min="4878" max="4878" width="12.5703125" customWidth="1"/>
    <col min="4879" max="4881" width="9.42578125" customWidth="1"/>
    <col min="5122" max="5122" width="2.5703125" customWidth="1"/>
    <col min="5123" max="5123" width="21.28515625" customWidth="1"/>
    <col min="5124" max="5124" width="2.28515625" bestFit="1" customWidth="1"/>
    <col min="5125" max="5125" width="19.5703125" customWidth="1"/>
    <col min="5126" max="5126" width="2.28515625" bestFit="1" customWidth="1"/>
    <col min="5127" max="5127" width="16" customWidth="1"/>
    <col min="5128" max="5128" width="1.85546875" customWidth="1"/>
    <col min="5129" max="5129" width="13.7109375" customWidth="1"/>
    <col min="5130" max="5130" width="23.5703125" customWidth="1"/>
    <col min="5131" max="5131" width="13.28515625" customWidth="1"/>
    <col min="5133" max="5133" width="14.28515625" customWidth="1"/>
    <col min="5134" max="5134" width="12.5703125" customWidth="1"/>
    <col min="5135" max="5137" width="9.42578125" customWidth="1"/>
    <col min="5378" max="5378" width="2.5703125" customWidth="1"/>
    <col min="5379" max="5379" width="21.28515625" customWidth="1"/>
    <col min="5380" max="5380" width="2.28515625" bestFit="1" customWidth="1"/>
    <col min="5381" max="5381" width="19.5703125" customWidth="1"/>
    <col min="5382" max="5382" width="2.28515625" bestFit="1" customWidth="1"/>
    <col min="5383" max="5383" width="16" customWidth="1"/>
    <col min="5384" max="5384" width="1.85546875" customWidth="1"/>
    <col min="5385" max="5385" width="13.7109375" customWidth="1"/>
    <col min="5386" max="5386" width="23.5703125" customWidth="1"/>
    <col min="5387" max="5387" width="13.28515625" customWidth="1"/>
    <col min="5389" max="5389" width="14.28515625" customWidth="1"/>
    <col min="5390" max="5390" width="12.5703125" customWidth="1"/>
    <col min="5391" max="5393" width="9.42578125" customWidth="1"/>
    <col min="5634" max="5634" width="2.5703125" customWidth="1"/>
    <col min="5635" max="5635" width="21.28515625" customWidth="1"/>
    <col min="5636" max="5636" width="2.28515625" bestFit="1" customWidth="1"/>
    <col min="5637" max="5637" width="19.5703125" customWidth="1"/>
    <col min="5638" max="5638" width="2.28515625" bestFit="1" customWidth="1"/>
    <col min="5639" max="5639" width="16" customWidth="1"/>
    <col min="5640" max="5640" width="1.85546875" customWidth="1"/>
    <col min="5641" max="5641" width="13.7109375" customWidth="1"/>
    <col min="5642" max="5642" width="23.5703125" customWidth="1"/>
    <col min="5643" max="5643" width="13.28515625" customWidth="1"/>
    <col min="5645" max="5645" width="14.28515625" customWidth="1"/>
    <col min="5646" max="5646" width="12.5703125" customWidth="1"/>
    <col min="5647" max="5649" width="9.42578125" customWidth="1"/>
    <col min="5890" max="5890" width="2.5703125" customWidth="1"/>
    <col min="5891" max="5891" width="21.28515625" customWidth="1"/>
    <col min="5892" max="5892" width="2.28515625" bestFit="1" customWidth="1"/>
    <col min="5893" max="5893" width="19.5703125" customWidth="1"/>
    <col min="5894" max="5894" width="2.28515625" bestFit="1" customWidth="1"/>
    <col min="5895" max="5895" width="16" customWidth="1"/>
    <col min="5896" max="5896" width="1.85546875" customWidth="1"/>
    <col min="5897" max="5897" width="13.7109375" customWidth="1"/>
    <col min="5898" max="5898" width="23.5703125" customWidth="1"/>
    <col min="5899" max="5899" width="13.28515625" customWidth="1"/>
    <col min="5901" max="5901" width="14.28515625" customWidth="1"/>
    <col min="5902" max="5902" width="12.5703125" customWidth="1"/>
    <col min="5903" max="5905" width="9.42578125" customWidth="1"/>
    <col min="6146" max="6146" width="2.5703125" customWidth="1"/>
    <col min="6147" max="6147" width="21.28515625" customWidth="1"/>
    <col min="6148" max="6148" width="2.28515625" bestFit="1" customWidth="1"/>
    <col min="6149" max="6149" width="19.5703125" customWidth="1"/>
    <col min="6150" max="6150" width="2.28515625" bestFit="1" customWidth="1"/>
    <col min="6151" max="6151" width="16" customWidth="1"/>
    <col min="6152" max="6152" width="1.85546875" customWidth="1"/>
    <col min="6153" max="6153" width="13.7109375" customWidth="1"/>
    <col min="6154" max="6154" width="23.5703125" customWidth="1"/>
    <col min="6155" max="6155" width="13.28515625" customWidth="1"/>
    <col min="6157" max="6157" width="14.28515625" customWidth="1"/>
    <col min="6158" max="6158" width="12.5703125" customWidth="1"/>
    <col min="6159" max="6161" width="9.42578125" customWidth="1"/>
    <col min="6402" max="6402" width="2.5703125" customWidth="1"/>
    <col min="6403" max="6403" width="21.28515625" customWidth="1"/>
    <col min="6404" max="6404" width="2.28515625" bestFit="1" customWidth="1"/>
    <col min="6405" max="6405" width="19.5703125" customWidth="1"/>
    <col min="6406" max="6406" width="2.28515625" bestFit="1" customWidth="1"/>
    <col min="6407" max="6407" width="16" customWidth="1"/>
    <col min="6408" max="6408" width="1.85546875" customWidth="1"/>
    <col min="6409" max="6409" width="13.7109375" customWidth="1"/>
    <col min="6410" max="6410" width="23.5703125" customWidth="1"/>
    <col min="6411" max="6411" width="13.28515625" customWidth="1"/>
    <col min="6413" max="6413" width="14.28515625" customWidth="1"/>
    <col min="6414" max="6414" width="12.5703125" customWidth="1"/>
    <col min="6415" max="6417" width="9.42578125" customWidth="1"/>
    <col min="6658" max="6658" width="2.5703125" customWidth="1"/>
    <col min="6659" max="6659" width="21.28515625" customWidth="1"/>
    <col min="6660" max="6660" width="2.28515625" bestFit="1" customWidth="1"/>
    <col min="6661" max="6661" width="19.5703125" customWidth="1"/>
    <col min="6662" max="6662" width="2.28515625" bestFit="1" customWidth="1"/>
    <col min="6663" max="6663" width="16" customWidth="1"/>
    <col min="6664" max="6664" width="1.85546875" customWidth="1"/>
    <col min="6665" max="6665" width="13.7109375" customWidth="1"/>
    <col min="6666" max="6666" width="23.5703125" customWidth="1"/>
    <col min="6667" max="6667" width="13.28515625" customWidth="1"/>
    <col min="6669" max="6669" width="14.28515625" customWidth="1"/>
    <col min="6670" max="6670" width="12.5703125" customWidth="1"/>
    <col min="6671" max="6673" width="9.42578125" customWidth="1"/>
    <col min="6914" max="6914" width="2.5703125" customWidth="1"/>
    <col min="6915" max="6915" width="21.28515625" customWidth="1"/>
    <col min="6916" max="6916" width="2.28515625" bestFit="1" customWidth="1"/>
    <col min="6917" max="6917" width="19.5703125" customWidth="1"/>
    <col min="6918" max="6918" width="2.28515625" bestFit="1" customWidth="1"/>
    <col min="6919" max="6919" width="16" customWidth="1"/>
    <col min="6920" max="6920" width="1.85546875" customWidth="1"/>
    <col min="6921" max="6921" width="13.7109375" customWidth="1"/>
    <col min="6922" max="6922" width="23.5703125" customWidth="1"/>
    <col min="6923" max="6923" width="13.28515625" customWidth="1"/>
    <col min="6925" max="6925" width="14.28515625" customWidth="1"/>
    <col min="6926" max="6926" width="12.5703125" customWidth="1"/>
    <col min="6927" max="6929" width="9.42578125" customWidth="1"/>
    <col min="7170" max="7170" width="2.5703125" customWidth="1"/>
    <col min="7171" max="7171" width="21.28515625" customWidth="1"/>
    <col min="7172" max="7172" width="2.28515625" bestFit="1" customWidth="1"/>
    <col min="7173" max="7173" width="19.5703125" customWidth="1"/>
    <col min="7174" max="7174" width="2.28515625" bestFit="1" customWidth="1"/>
    <col min="7175" max="7175" width="16" customWidth="1"/>
    <col min="7176" max="7176" width="1.85546875" customWidth="1"/>
    <col min="7177" max="7177" width="13.7109375" customWidth="1"/>
    <col min="7178" max="7178" width="23.5703125" customWidth="1"/>
    <col min="7179" max="7179" width="13.28515625" customWidth="1"/>
    <col min="7181" max="7181" width="14.28515625" customWidth="1"/>
    <col min="7182" max="7182" width="12.5703125" customWidth="1"/>
    <col min="7183" max="7185" width="9.42578125" customWidth="1"/>
    <col min="7426" max="7426" width="2.5703125" customWidth="1"/>
    <col min="7427" max="7427" width="21.28515625" customWidth="1"/>
    <col min="7428" max="7428" width="2.28515625" bestFit="1" customWidth="1"/>
    <col min="7429" max="7429" width="19.5703125" customWidth="1"/>
    <col min="7430" max="7430" width="2.28515625" bestFit="1" customWidth="1"/>
    <col min="7431" max="7431" width="16" customWidth="1"/>
    <col min="7432" max="7432" width="1.85546875" customWidth="1"/>
    <col min="7433" max="7433" width="13.7109375" customWidth="1"/>
    <col min="7434" max="7434" width="23.5703125" customWidth="1"/>
    <col min="7435" max="7435" width="13.28515625" customWidth="1"/>
    <col min="7437" max="7437" width="14.28515625" customWidth="1"/>
    <col min="7438" max="7438" width="12.5703125" customWidth="1"/>
    <col min="7439" max="7441" width="9.42578125" customWidth="1"/>
    <col min="7682" max="7682" width="2.5703125" customWidth="1"/>
    <col min="7683" max="7683" width="21.28515625" customWidth="1"/>
    <col min="7684" max="7684" width="2.28515625" bestFit="1" customWidth="1"/>
    <col min="7685" max="7685" width="19.5703125" customWidth="1"/>
    <col min="7686" max="7686" width="2.28515625" bestFit="1" customWidth="1"/>
    <col min="7687" max="7687" width="16" customWidth="1"/>
    <col min="7688" max="7688" width="1.85546875" customWidth="1"/>
    <col min="7689" max="7689" width="13.7109375" customWidth="1"/>
    <col min="7690" max="7690" width="23.5703125" customWidth="1"/>
    <col min="7691" max="7691" width="13.28515625" customWidth="1"/>
    <col min="7693" max="7693" width="14.28515625" customWidth="1"/>
    <col min="7694" max="7694" width="12.5703125" customWidth="1"/>
    <col min="7695" max="7697" width="9.42578125" customWidth="1"/>
    <col min="7938" max="7938" width="2.5703125" customWidth="1"/>
    <col min="7939" max="7939" width="21.28515625" customWidth="1"/>
    <col min="7940" max="7940" width="2.28515625" bestFit="1" customWidth="1"/>
    <col min="7941" max="7941" width="19.5703125" customWidth="1"/>
    <col min="7942" max="7942" width="2.28515625" bestFit="1" customWidth="1"/>
    <col min="7943" max="7943" width="16" customWidth="1"/>
    <col min="7944" max="7944" width="1.85546875" customWidth="1"/>
    <col min="7945" max="7945" width="13.7109375" customWidth="1"/>
    <col min="7946" max="7946" width="23.5703125" customWidth="1"/>
    <col min="7947" max="7947" width="13.28515625" customWidth="1"/>
    <col min="7949" max="7949" width="14.28515625" customWidth="1"/>
    <col min="7950" max="7950" width="12.5703125" customWidth="1"/>
    <col min="7951" max="7953" width="9.42578125" customWidth="1"/>
    <col min="8194" max="8194" width="2.5703125" customWidth="1"/>
    <col min="8195" max="8195" width="21.28515625" customWidth="1"/>
    <col min="8196" max="8196" width="2.28515625" bestFit="1" customWidth="1"/>
    <col min="8197" max="8197" width="19.5703125" customWidth="1"/>
    <col min="8198" max="8198" width="2.28515625" bestFit="1" customWidth="1"/>
    <col min="8199" max="8199" width="16" customWidth="1"/>
    <col min="8200" max="8200" width="1.85546875" customWidth="1"/>
    <col min="8201" max="8201" width="13.7109375" customWidth="1"/>
    <col min="8202" max="8202" width="23.5703125" customWidth="1"/>
    <col min="8203" max="8203" width="13.28515625" customWidth="1"/>
    <col min="8205" max="8205" width="14.28515625" customWidth="1"/>
    <col min="8206" max="8206" width="12.5703125" customWidth="1"/>
    <col min="8207" max="8209" width="9.42578125" customWidth="1"/>
    <col min="8450" max="8450" width="2.5703125" customWidth="1"/>
    <col min="8451" max="8451" width="21.28515625" customWidth="1"/>
    <col min="8452" max="8452" width="2.28515625" bestFit="1" customWidth="1"/>
    <col min="8453" max="8453" width="19.5703125" customWidth="1"/>
    <col min="8454" max="8454" width="2.28515625" bestFit="1" customWidth="1"/>
    <col min="8455" max="8455" width="16" customWidth="1"/>
    <col min="8456" max="8456" width="1.85546875" customWidth="1"/>
    <col min="8457" max="8457" width="13.7109375" customWidth="1"/>
    <col min="8458" max="8458" width="23.5703125" customWidth="1"/>
    <col min="8459" max="8459" width="13.28515625" customWidth="1"/>
    <col min="8461" max="8461" width="14.28515625" customWidth="1"/>
    <col min="8462" max="8462" width="12.5703125" customWidth="1"/>
    <col min="8463" max="8465" width="9.42578125" customWidth="1"/>
    <col min="8706" max="8706" width="2.5703125" customWidth="1"/>
    <col min="8707" max="8707" width="21.28515625" customWidth="1"/>
    <col min="8708" max="8708" width="2.28515625" bestFit="1" customWidth="1"/>
    <col min="8709" max="8709" width="19.5703125" customWidth="1"/>
    <col min="8710" max="8710" width="2.28515625" bestFit="1" customWidth="1"/>
    <col min="8711" max="8711" width="16" customWidth="1"/>
    <col min="8712" max="8712" width="1.85546875" customWidth="1"/>
    <col min="8713" max="8713" width="13.7109375" customWidth="1"/>
    <col min="8714" max="8714" width="23.5703125" customWidth="1"/>
    <col min="8715" max="8715" width="13.28515625" customWidth="1"/>
    <col min="8717" max="8717" width="14.28515625" customWidth="1"/>
    <col min="8718" max="8718" width="12.5703125" customWidth="1"/>
    <col min="8719" max="8721" width="9.42578125" customWidth="1"/>
    <col min="8962" max="8962" width="2.5703125" customWidth="1"/>
    <col min="8963" max="8963" width="21.28515625" customWidth="1"/>
    <col min="8964" max="8964" width="2.28515625" bestFit="1" customWidth="1"/>
    <col min="8965" max="8965" width="19.5703125" customWidth="1"/>
    <col min="8966" max="8966" width="2.28515625" bestFit="1" customWidth="1"/>
    <col min="8967" max="8967" width="16" customWidth="1"/>
    <col min="8968" max="8968" width="1.85546875" customWidth="1"/>
    <col min="8969" max="8969" width="13.7109375" customWidth="1"/>
    <col min="8970" max="8970" width="23.5703125" customWidth="1"/>
    <col min="8971" max="8971" width="13.28515625" customWidth="1"/>
    <col min="8973" max="8973" width="14.28515625" customWidth="1"/>
    <col min="8974" max="8974" width="12.5703125" customWidth="1"/>
    <col min="8975" max="8977" width="9.42578125" customWidth="1"/>
    <col min="9218" max="9218" width="2.5703125" customWidth="1"/>
    <col min="9219" max="9219" width="21.28515625" customWidth="1"/>
    <col min="9220" max="9220" width="2.28515625" bestFit="1" customWidth="1"/>
    <col min="9221" max="9221" width="19.5703125" customWidth="1"/>
    <col min="9222" max="9222" width="2.28515625" bestFit="1" customWidth="1"/>
    <col min="9223" max="9223" width="16" customWidth="1"/>
    <col min="9224" max="9224" width="1.85546875" customWidth="1"/>
    <col min="9225" max="9225" width="13.7109375" customWidth="1"/>
    <col min="9226" max="9226" width="23.5703125" customWidth="1"/>
    <col min="9227" max="9227" width="13.28515625" customWidth="1"/>
    <col min="9229" max="9229" width="14.28515625" customWidth="1"/>
    <col min="9230" max="9230" width="12.5703125" customWidth="1"/>
    <col min="9231" max="9233" width="9.42578125" customWidth="1"/>
    <col min="9474" max="9474" width="2.5703125" customWidth="1"/>
    <col min="9475" max="9475" width="21.28515625" customWidth="1"/>
    <col min="9476" max="9476" width="2.28515625" bestFit="1" customWidth="1"/>
    <col min="9477" max="9477" width="19.5703125" customWidth="1"/>
    <col min="9478" max="9478" width="2.28515625" bestFit="1" customWidth="1"/>
    <col min="9479" max="9479" width="16" customWidth="1"/>
    <col min="9480" max="9480" width="1.85546875" customWidth="1"/>
    <col min="9481" max="9481" width="13.7109375" customWidth="1"/>
    <col min="9482" max="9482" width="23.5703125" customWidth="1"/>
    <col min="9483" max="9483" width="13.28515625" customWidth="1"/>
    <col min="9485" max="9485" width="14.28515625" customWidth="1"/>
    <col min="9486" max="9486" width="12.5703125" customWidth="1"/>
    <col min="9487" max="9489" width="9.42578125" customWidth="1"/>
    <col min="9730" max="9730" width="2.5703125" customWidth="1"/>
    <col min="9731" max="9731" width="21.28515625" customWidth="1"/>
    <col min="9732" max="9732" width="2.28515625" bestFit="1" customWidth="1"/>
    <col min="9733" max="9733" width="19.5703125" customWidth="1"/>
    <col min="9734" max="9734" width="2.28515625" bestFit="1" customWidth="1"/>
    <col min="9735" max="9735" width="16" customWidth="1"/>
    <col min="9736" max="9736" width="1.85546875" customWidth="1"/>
    <col min="9737" max="9737" width="13.7109375" customWidth="1"/>
    <col min="9738" max="9738" width="23.5703125" customWidth="1"/>
    <col min="9739" max="9739" width="13.28515625" customWidth="1"/>
    <col min="9741" max="9741" width="14.28515625" customWidth="1"/>
    <col min="9742" max="9742" width="12.5703125" customWidth="1"/>
    <col min="9743" max="9745" width="9.42578125" customWidth="1"/>
    <col min="9986" max="9986" width="2.5703125" customWidth="1"/>
    <col min="9987" max="9987" width="21.28515625" customWidth="1"/>
    <col min="9988" max="9988" width="2.28515625" bestFit="1" customWidth="1"/>
    <col min="9989" max="9989" width="19.5703125" customWidth="1"/>
    <col min="9990" max="9990" width="2.28515625" bestFit="1" customWidth="1"/>
    <col min="9991" max="9991" width="16" customWidth="1"/>
    <col min="9992" max="9992" width="1.85546875" customWidth="1"/>
    <col min="9993" max="9993" width="13.7109375" customWidth="1"/>
    <col min="9994" max="9994" width="23.5703125" customWidth="1"/>
    <col min="9995" max="9995" width="13.28515625" customWidth="1"/>
    <col min="9997" max="9997" width="14.28515625" customWidth="1"/>
    <col min="9998" max="9998" width="12.5703125" customWidth="1"/>
    <col min="9999" max="10001" width="9.42578125" customWidth="1"/>
    <col min="10242" max="10242" width="2.5703125" customWidth="1"/>
    <col min="10243" max="10243" width="21.28515625" customWidth="1"/>
    <col min="10244" max="10244" width="2.28515625" bestFit="1" customWidth="1"/>
    <col min="10245" max="10245" width="19.5703125" customWidth="1"/>
    <col min="10246" max="10246" width="2.28515625" bestFit="1" customWidth="1"/>
    <col min="10247" max="10247" width="16" customWidth="1"/>
    <col min="10248" max="10248" width="1.85546875" customWidth="1"/>
    <col min="10249" max="10249" width="13.7109375" customWidth="1"/>
    <col min="10250" max="10250" width="23.5703125" customWidth="1"/>
    <col min="10251" max="10251" width="13.28515625" customWidth="1"/>
    <col min="10253" max="10253" width="14.28515625" customWidth="1"/>
    <col min="10254" max="10254" width="12.5703125" customWidth="1"/>
    <col min="10255" max="10257" width="9.42578125" customWidth="1"/>
    <col min="10498" max="10498" width="2.5703125" customWidth="1"/>
    <col min="10499" max="10499" width="21.28515625" customWidth="1"/>
    <col min="10500" max="10500" width="2.28515625" bestFit="1" customWidth="1"/>
    <col min="10501" max="10501" width="19.5703125" customWidth="1"/>
    <col min="10502" max="10502" width="2.28515625" bestFit="1" customWidth="1"/>
    <col min="10503" max="10503" width="16" customWidth="1"/>
    <col min="10504" max="10504" width="1.85546875" customWidth="1"/>
    <col min="10505" max="10505" width="13.7109375" customWidth="1"/>
    <col min="10506" max="10506" width="23.5703125" customWidth="1"/>
    <col min="10507" max="10507" width="13.28515625" customWidth="1"/>
    <col min="10509" max="10509" width="14.28515625" customWidth="1"/>
    <col min="10510" max="10510" width="12.5703125" customWidth="1"/>
    <col min="10511" max="10513" width="9.42578125" customWidth="1"/>
    <col min="10754" max="10754" width="2.5703125" customWidth="1"/>
    <col min="10755" max="10755" width="21.28515625" customWidth="1"/>
    <col min="10756" max="10756" width="2.28515625" bestFit="1" customWidth="1"/>
    <col min="10757" max="10757" width="19.5703125" customWidth="1"/>
    <col min="10758" max="10758" width="2.28515625" bestFit="1" customWidth="1"/>
    <col min="10759" max="10759" width="16" customWidth="1"/>
    <col min="10760" max="10760" width="1.85546875" customWidth="1"/>
    <col min="10761" max="10761" width="13.7109375" customWidth="1"/>
    <col min="10762" max="10762" width="23.5703125" customWidth="1"/>
    <col min="10763" max="10763" width="13.28515625" customWidth="1"/>
    <col min="10765" max="10765" width="14.28515625" customWidth="1"/>
    <col min="10766" max="10766" width="12.5703125" customWidth="1"/>
    <col min="10767" max="10769" width="9.42578125" customWidth="1"/>
    <col min="11010" max="11010" width="2.5703125" customWidth="1"/>
    <col min="11011" max="11011" width="21.28515625" customWidth="1"/>
    <col min="11012" max="11012" width="2.28515625" bestFit="1" customWidth="1"/>
    <col min="11013" max="11013" width="19.5703125" customWidth="1"/>
    <col min="11014" max="11014" width="2.28515625" bestFit="1" customWidth="1"/>
    <col min="11015" max="11015" width="16" customWidth="1"/>
    <col min="11016" max="11016" width="1.85546875" customWidth="1"/>
    <col min="11017" max="11017" width="13.7109375" customWidth="1"/>
    <col min="11018" max="11018" width="23.5703125" customWidth="1"/>
    <col min="11019" max="11019" width="13.28515625" customWidth="1"/>
    <col min="11021" max="11021" width="14.28515625" customWidth="1"/>
    <col min="11022" max="11022" width="12.5703125" customWidth="1"/>
    <col min="11023" max="11025" width="9.42578125" customWidth="1"/>
    <col min="11266" max="11266" width="2.5703125" customWidth="1"/>
    <col min="11267" max="11267" width="21.28515625" customWidth="1"/>
    <col min="11268" max="11268" width="2.28515625" bestFit="1" customWidth="1"/>
    <col min="11269" max="11269" width="19.5703125" customWidth="1"/>
    <col min="11270" max="11270" width="2.28515625" bestFit="1" customWidth="1"/>
    <col min="11271" max="11271" width="16" customWidth="1"/>
    <col min="11272" max="11272" width="1.85546875" customWidth="1"/>
    <col min="11273" max="11273" width="13.7109375" customWidth="1"/>
    <col min="11274" max="11274" width="23.5703125" customWidth="1"/>
    <col min="11275" max="11275" width="13.28515625" customWidth="1"/>
    <col min="11277" max="11277" width="14.28515625" customWidth="1"/>
    <col min="11278" max="11278" width="12.5703125" customWidth="1"/>
    <col min="11279" max="11281" width="9.42578125" customWidth="1"/>
    <col min="11522" max="11522" width="2.5703125" customWidth="1"/>
    <col min="11523" max="11523" width="21.28515625" customWidth="1"/>
    <col min="11524" max="11524" width="2.28515625" bestFit="1" customWidth="1"/>
    <col min="11525" max="11525" width="19.5703125" customWidth="1"/>
    <col min="11526" max="11526" width="2.28515625" bestFit="1" customWidth="1"/>
    <col min="11527" max="11527" width="16" customWidth="1"/>
    <col min="11528" max="11528" width="1.85546875" customWidth="1"/>
    <col min="11529" max="11529" width="13.7109375" customWidth="1"/>
    <col min="11530" max="11530" width="23.5703125" customWidth="1"/>
    <col min="11531" max="11531" width="13.28515625" customWidth="1"/>
    <col min="11533" max="11533" width="14.28515625" customWidth="1"/>
    <col min="11534" max="11534" width="12.5703125" customWidth="1"/>
    <col min="11535" max="11537" width="9.42578125" customWidth="1"/>
    <col min="11778" max="11778" width="2.5703125" customWidth="1"/>
    <col min="11779" max="11779" width="21.28515625" customWidth="1"/>
    <col min="11780" max="11780" width="2.28515625" bestFit="1" customWidth="1"/>
    <col min="11781" max="11781" width="19.5703125" customWidth="1"/>
    <col min="11782" max="11782" width="2.28515625" bestFit="1" customWidth="1"/>
    <col min="11783" max="11783" width="16" customWidth="1"/>
    <col min="11784" max="11784" width="1.85546875" customWidth="1"/>
    <col min="11785" max="11785" width="13.7109375" customWidth="1"/>
    <col min="11786" max="11786" width="23.5703125" customWidth="1"/>
    <col min="11787" max="11787" width="13.28515625" customWidth="1"/>
    <col min="11789" max="11789" width="14.28515625" customWidth="1"/>
    <col min="11790" max="11790" width="12.5703125" customWidth="1"/>
    <col min="11791" max="11793" width="9.42578125" customWidth="1"/>
    <col min="12034" max="12034" width="2.5703125" customWidth="1"/>
    <col min="12035" max="12035" width="21.28515625" customWidth="1"/>
    <col min="12036" max="12036" width="2.28515625" bestFit="1" customWidth="1"/>
    <col min="12037" max="12037" width="19.5703125" customWidth="1"/>
    <col min="12038" max="12038" width="2.28515625" bestFit="1" customWidth="1"/>
    <col min="12039" max="12039" width="16" customWidth="1"/>
    <col min="12040" max="12040" width="1.85546875" customWidth="1"/>
    <col min="12041" max="12041" width="13.7109375" customWidth="1"/>
    <col min="12042" max="12042" width="23.5703125" customWidth="1"/>
    <col min="12043" max="12043" width="13.28515625" customWidth="1"/>
    <col min="12045" max="12045" width="14.28515625" customWidth="1"/>
    <col min="12046" max="12046" width="12.5703125" customWidth="1"/>
    <col min="12047" max="12049" width="9.42578125" customWidth="1"/>
    <col min="12290" max="12290" width="2.5703125" customWidth="1"/>
    <col min="12291" max="12291" width="21.28515625" customWidth="1"/>
    <col min="12292" max="12292" width="2.28515625" bestFit="1" customWidth="1"/>
    <col min="12293" max="12293" width="19.5703125" customWidth="1"/>
    <col min="12294" max="12294" width="2.28515625" bestFit="1" customWidth="1"/>
    <col min="12295" max="12295" width="16" customWidth="1"/>
    <col min="12296" max="12296" width="1.85546875" customWidth="1"/>
    <col min="12297" max="12297" width="13.7109375" customWidth="1"/>
    <col min="12298" max="12298" width="23.5703125" customWidth="1"/>
    <col min="12299" max="12299" width="13.28515625" customWidth="1"/>
    <col min="12301" max="12301" width="14.28515625" customWidth="1"/>
    <col min="12302" max="12302" width="12.5703125" customWidth="1"/>
    <col min="12303" max="12305" width="9.42578125" customWidth="1"/>
    <col min="12546" max="12546" width="2.5703125" customWidth="1"/>
    <col min="12547" max="12547" width="21.28515625" customWidth="1"/>
    <col min="12548" max="12548" width="2.28515625" bestFit="1" customWidth="1"/>
    <col min="12549" max="12549" width="19.5703125" customWidth="1"/>
    <col min="12550" max="12550" width="2.28515625" bestFit="1" customWidth="1"/>
    <col min="12551" max="12551" width="16" customWidth="1"/>
    <col min="12552" max="12552" width="1.85546875" customWidth="1"/>
    <col min="12553" max="12553" width="13.7109375" customWidth="1"/>
    <col min="12554" max="12554" width="23.5703125" customWidth="1"/>
    <col min="12555" max="12555" width="13.28515625" customWidth="1"/>
    <col min="12557" max="12557" width="14.28515625" customWidth="1"/>
    <col min="12558" max="12558" width="12.5703125" customWidth="1"/>
    <col min="12559" max="12561" width="9.42578125" customWidth="1"/>
    <col min="12802" max="12802" width="2.5703125" customWidth="1"/>
    <col min="12803" max="12803" width="21.28515625" customWidth="1"/>
    <col min="12804" max="12804" width="2.28515625" bestFit="1" customWidth="1"/>
    <col min="12805" max="12805" width="19.5703125" customWidth="1"/>
    <col min="12806" max="12806" width="2.28515625" bestFit="1" customWidth="1"/>
    <col min="12807" max="12807" width="16" customWidth="1"/>
    <col min="12808" max="12808" width="1.85546875" customWidth="1"/>
    <col min="12809" max="12809" width="13.7109375" customWidth="1"/>
    <col min="12810" max="12810" width="23.5703125" customWidth="1"/>
    <col min="12811" max="12811" width="13.28515625" customWidth="1"/>
    <col min="12813" max="12813" width="14.28515625" customWidth="1"/>
    <col min="12814" max="12814" width="12.5703125" customWidth="1"/>
    <col min="12815" max="12817" width="9.42578125" customWidth="1"/>
    <col min="13058" max="13058" width="2.5703125" customWidth="1"/>
    <col min="13059" max="13059" width="21.28515625" customWidth="1"/>
    <col min="13060" max="13060" width="2.28515625" bestFit="1" customWidth="1"/>
    <col min="13061" max="13061" width="19.5703125" customWidth="1"/>
    <col min="13062" max="13062" width="2.28515625" bestFit="1" customWidth="1"/>
    <col min="13063" max="13063" width="16" customWidth="1"/>
    <col min="13064" max="13064" width="1.85546875" customWidth="1"/>
    <col min="13065" max="13065" width="13.7109375" customWidth="1"/>
    <col min="13066" max="13066" width="23.5703125" customWidth="1"/>
    <col min="13067" max="13067" width="13.28515625" customWidth="1"/>
    <col min="13069" max="13069" width="14.28515625" customWidth="1"/>
    <col min="13070" max="13070" width="12.5703125" customWidth="1"/>
    <col min="13071" max="13073" width="9.42578125" customWidth="1"/>
    <col min="13314" max="13314" width="2.5703125" customWidth="1"/>
    <col min="13315" max="13315" width="21.28515625" customWidth="1"/>
    <col min="13316" max="13316" width="2.28515625" bestFit="1" customWidth="1"/>
    <col min="13317" max="13317" width="19.5703125" customWidth="1"/>
    <col min="13318" max="13318" width="2.28515625" bestFit="1" customWidth="1"/>
    <col min="13319" max="13319" width="16" customWidth="1"/>
    <col min="13320" max="13320" width="1.85546875" customWidth="1"/>
    <col min="13321" max="13321" width="13.7109375" customWidth="1"/>
    <col min="13322" max="13322" width="23.5703125" customWidth="1"/>
    <col min="13323" max="13323" width="13.28515625" customWidth="1"/>
    <col min="13325" max="13325" width="14.28515625" customWidth="1"/>
    <col min="13326" max="13326" width="12.5703125" customWidth="1"/>
    <col min="13327" max="13329" width="9.42578125" customWidth="1"/>
    <col min="13570" max="13570" width="2.5703125" customWidth="1"/>
    <col min="13571" max="13571" width="21.28515625" customWidth="1"/>
    <col min="13572" max="13572" width="2.28515625" bestFit="1" customWidth="1"/>
    <col min="13573" max="13573" width="19.5703125" customWidth="1"/>
    <col min="13574" max="13574" width="2.28515625" bestFit="1" customWidth="1"/>
    <col min="13575" max="13575" width="16" customWidth="1"/>
    <col min="13576" max="13576" width="1.85546875" customWidth="1"/>
    <col min="13577" max="13577" width="13.7109375" customWidth="1"/>
    <col min="13578" max="13578" width="23.5703125" customWidth="1"/>
    <col min="13579" max="13579" width="13.28515625" customWidth="1"/>
    <col min="13581" max="13581" width="14.28515625" customWidth="1"/>
    <col min="13582" max="13582" width="12.5703125" customWidth="1"/>
    <col min="13583" max="13585" width="9.42578125" customWidth="1"/>
    <col min="13826" max="13826" width="2.5703125" customWidth="1"/>
    <col min="13827" max="13827" width="21.28515625" customWidth="1"/>
    <col min="13828" max="13828" width="2.28515625" bestFit="1" customWidth="1"/>
    <col min="13829" max="13829" width="19.5703125" customWidth="1"/>
    <col min="13830" max="13830" width="2.28515625" bestFit="1" customWidth="1"/>
    <col min="13831" max="13831" width="16" customWidth="1"/>
    <col min="13832" max="13832" width="1.85546875" customWidth="1"/>
    <col min="13833" max="13833" width="13.7109375" customWidth="1"/>
    <col min="13834" max="13834" width="23.5703125" customWidth="1"/>
    <col min="13835" max="13835" width="13.28515625" customWidth="1"/>
    <col min="13837" max="13837" width="14.28515625" customWidth="1"/>
    <col min="13838" max="13838" width="12.5703125" customWidth="1"/>
    <col min="13839" max="13841" width="9.42578125" customWidth="1"/>
    <col min="14082" max="14082" width="2.5703125" customWidth="1"/>
    <col min="14083" max="14083" width="21.28515625" customWidth="1"/>
    <col min="14084" max="14084" width="2.28515625" bestFit="1" customWidth="1"/>
    <col min="14085" max="14085" width="19.5703125" customWidth="1"/>
    <col min="14086" max="14086" width="2.28515625" bestFit="1" customWidth="1"/>
    <col min="14087" max="14087" width="16" customWidth="1"/>
    <col min="14088" max="14088" width="1.85546875" customWidth="1"/>
    <col min="14089" max="14089" width="13.7109375" customWidth="1"/>
    <col min="14090" max="14090" width="23.5703125" customWidth="1"/>
    <col min="14091" max="14091" width="13.28515625" customWidth="1"/>
    <col min="14093" max="14093" width="14.28515625" customWidth="1"/>
    <col min="14094" max="14094" width="12.5703125" customWidth="1"/>
    <col min="14095" max="14097" width="9.42578125" customWidth="1"/>
    <col min="14338" max="14338" width="2.5703125" customWidth="1"/>
    <col min="14339" max="14339" width="21.28515625" customWidth="1"/>
    <col min="14340" max="14340" width="2.28515625" bestFit="1" customWidth="1"/>
    <col min="14341" max="14341" width="19.5703125" customWidth="1"/>
    <col min="14342" max="14342" width="2.28515625" bestFit="1" customWidth="1"/>
    <col min="14343" max="14343" width="16" customWidth="1"/>
    <col min="14344" max="14344" width="1.85546875" customWidth="1"/>
    <col min="14345" max="14345" width="13.7109375" customWidth="1"/>
    <col min="14346" max="14346" width="23.5703125" customWidth="1"/>
    <col min="14347" max="14347" width="13.28515625" customWidth="1"/>
    <col min="14349" max="14349" width="14.28515625" customWidth="1"/>
    <col min="14350" max="14350" width="12.5703125" customWidth="1"/>
    <col min="14351" max="14353" width="9.42578125" customWidth="1"/>
    <col min="14594" max="14594" width="2.5703125" customWidth="1"/>
    <col min="14595" max="14595" width="21.28515625" customWidth="1"/>
    <col min="14596" max="14596" width="2.28515625" bestFit="1" customWidth="1"/>
    <col min="14597" max="14597" width="19.5703125" customWidth="1"/>
    <col min="14598" max="14598" width="2.28515625" bestFit="1" customWidth="1"/>
    <col min="14599" max="14599" width="16" customWidth="1"/>
    <col min="14600" max="14600" width="1.85546875" customWidth="1"/>
    <col min="14601" max="14601" width="13.7109375" customWidth="1"/>
    <col min="14602" max="14602" width="23.5703125" customWidth="1"/>
    <col min="14603" max="14603" width="13.28515625" customWidth="1"/>
    <col min="14605" max="14605" width="14.28515625" customWidth="1"/>
    <col min="14606" max="14606" width="12.5703125" customWidth="1"/>
    <col min="14607" max="14609" width="9.42578125" customWidth="1"/>
    <col min="14850" max="14850" width="2.5703125" customWidth="1"/>
    <col min="14851" max="14851" width="21.28515625" customWidth="1"/>
    <col min="14852" max="14852" width="2.28515625" bestFit="1" customWidth="1"/>
    <col min="14853" max="14853" width="19.5703125" customWidth="1"/>
    <col min="14854" max="14854" width="2.28515625" bestFit="1" customWidth="1"/>
    <col min="14855" max="14855" width="16" customWidth="1"/>
    <col min="14856" max="14856" width="1.85546875" customWidth="1"/>
    <col min="14857" max="14857" width="13.7109375" customWidth="1"/>
    <col min="14858" max="14858" width="23.5703125" customWidth="1"/>
    <col min="14859" max="14859" width="13.28515625" customWidth="1"/>
    <col min="14861" max="14861" width="14.28515625" customWidth="1"/>
    <col min="14862" max="14862" width="12.5703125" customWidth="1"/>
    <col min="14863" max="14865" width="9.42578125" customWidth="1"/>
    <col min="15106" max="15106" width="2.5703125" customWidth="1"/>
    <col min="15107" max="15107" width="21.28515625" customWidth="1"/>
    <col min="15108" max="15108" width="2.28515625" bestFit="1" customWidth="1"/>
    <col min="15109" max="15109" width="19.5703125" customWidth="1"/>
    <col min="15110" max="15110" width="2.28515625" bestFit="1" customWidth="1"/>
    <col min="15111" max="15111" width="16" customWidth="1"/>
    <col min="15112" max="15112" width="1.85546875" customWidth="1"/>
    <col min="15113" max="15113" width="13.7109375" customWidth="1"/>
    <col min="15114" max="15114" width="23.5703125" customWidth="1"/>
    <col min="15115" max="15115" width="13.28515625" customWidth="1"/>
    <col min="15117" max="15117" width="14.28515625" customWidth="1"/>
    <col min="15118" max="15118" width="12.5703125" customWidth="1"/>
    <col min="15119" max="15121" width="9.42578125" customWidth="1"/>
    <col min="15362" max="15362" width="2.5703125" customWidth="1"/>
    <col min="15363" max="15363" width="21.28515625" customWidth="1"/>
    <col min="15364" max="15364" width="2.28515625" bestFit="1" customWidth="1"/>
    <col min="15365" max="15365" width="19.5703125" customWidth="1"/>
    <col min="15366" max="15366" width="2.28515625" bestFit="1" customWidth="1"/>
    <col min="15367" max="15367" width="16" customWidth="1"/>
    <col min="15368" max="15368" width="1.85546875" customWidth="1"/>
    <col min="15369" max="15369" width="13.7109375" customWidth="1"/>
    <col min="15370" max="15370" width="23.5703125" customWidth="1"/>
    <col min="15371" max="15371" width="13.28515625" customWidth="1"/>
    <col min="15373" max="15373" width="14.28515625" customWidth="1"/>
    <col min="15374" max="15374" width="12.5703125" customWidth="1"/>
    <col min="15375" max="15377" width="9.42578125" customWidth="1"/>
    <col min="15618" max="15618" width="2.5703125" customWidth="1"/>
    <col min="15619" max="15619" width="21.28515625" customWidth="1"/>
    <col min="15620" max="15620" width="2.28515625" bestFit="1" customWidth="1"/>
    <col min="15621" max="15621" width="19.5703125" customWidth="1"/>
    <col min="15622" max="15622" width="2.28515625" bestFit="1" customWidth="1"/>
    <col min="15623" max="15623" width="16" customWidth="1"/>
    <col min="15624" max="15624" width="1.85546875" customWidth="1"/>
    <col min="15625" max="15625" width="13.7109375" customWidth="1"/>
    <col min="15626" max="15626" width="23.5703125" customWidth="1"/>
    <col min="15627" max="15627" width="13.28515625" customWidth="1"/>
    <col min="15629" max="15629" width="14.28515625" customWidth="1"/>
    <col min="15630" max="15630" width="12.5703125" customWidth="1"/>
    <col min="15631" max="15633" width="9.42578125" customWidth="1"/>
    <col min="15874" max="15874" width="2.5703125" customWidth="1"/>
    <col min="15875" max="15875" width="21.28515625" customWidth="1"/>
    <col min="15876" max="15876" width="2.28515625" bestFit="1" customWidth="1"/>
    <col min="15877" max="15877" width="19.5703125" customWidth="1"/>
    <col min="15878" max="15878" width="2.28515625" bestFit="1" customWidth="1"/>
    <col min="15879" max="15879" width="16" customWidth="1"/>
    <col min="15880" max="15880" width="1.85546875" customWidth="1"/>
    <col min="15881" max="15881" width="13.7109375" customWidth="1"/>
    <col min="15882" max="15882" width="23.5703125" customWidth="1"/>
    <col min="15883" max="15883" width="13.28515625" customWidth="1"/>
    <col min="15885" max="15885" width="14.28515625" customWidth="1"/>
    <col min="15886" max="15886" width="12.5703125" customWidth="1"/>
    <col min="15887" max="15889" width="9.42578125" customWidth="1"/>
    <col min="16130" max="16130" width="2.5703125" customWidth="1"/>
    <col min="16131" max="16131" width="21.28515625" customWidth="1"/>
    <col min="16132" max="16132" width="2.28515625" bestFit="1" customWidth="1"/>
    <col min="16133" max="16133" width="19.5703125" customWidth="1"/>
    <col min="16134" max="16134" width="2.28515625" bestFit="1" customWidth="1"/>
    <col min="16135" max="16135" width="16" customWidth="1"/>
    <col min="16136" max="16136" width="1.85546875" customWidth="1"/>
    <col min="16137" max="16137" width="13.7109375" customWidth="1"/>
    <col min="16138" max="16138" width="23.5703125" customWidth="1"/>
    <col min="16139" max="16139" width="13.28515625" customWidth="1"/>
    <col min="16141" max="16141" width="14.28515625" customWidth="1"/>
    <col min="16142" max="16142" width="12.5703125" customWidth="1"/>
    <col min="16143" max="16145" width="9.42578125" customWidth="1"/>
  </cols>
  <sheetData>
    <row r="1" spans="1:21" ht="9" customHeight="1"/>
    <row r="2" spans="1:21" ht="21">
      <c r="A2" s="22"/>
      <c r="B2" s="122" t="s">
        <v>129</v>
      </c>
      <c r="C2" s="122"/>
      <c r="D2" s="122"/>
      <c r="E2" s="122"/>
      <c r="F2" s="122"/>
      <c r="G2" s="122"/>
      <c r="H2" s="122"/>
      <c r="I2" s="122"/>
      <c r="J2" s="122"/>
      <c r="K2" s="122"/>
      <c r="L2" s="122"/>
      <c r="M2" s="122"/>
      <c r="N2" s="122"/>
      <c r="O2" s="122"/>
      <c r="P2" s="122"/>
      <c r="Q2" s="122"/>
      <c r="R2" s="122"/>
    </row>
    <row r="3" spans="1:21" ht="15.75">
      <c r="B3" s="123" t="s">
        <v>130</v>
      </c>
      <c r="C3" s="124"/>
      <c r="D3" s="124"/>
      <c r="E3" s="124"/>
      <c r="F3" s="124"/>
      <c r="G3" s="124"/>
      <c r="H3" s="124"/>
      <c r="I3" s="124"/>
      <c r="J3" s="124"/>
      <c r="K3" s="124"/>
      <c r="L3" s="124"/>
      <c r="M3" s="124"/>
      <c r="N3" s="124"/>
      <c r="O3" s="124"/>
      <c r="P3" s="124"/>
      <c r="Q3" s="124"/>
      <c r="R3" s="124"/>
      <c r="S3" s="23"/>
      <c r="T3" s="23"/>
    </row>
    <row r="4" spans="1:21" ht="63" customHeight="1">
      <c r="B4" s="125" t="s">
        <v>131</v>
      </c>
      <c r="C4" s="126"/>
      <c r="D4" s="126"/>
      <c r="E4" s="126"/>
      <c r="F4" s="126"/>
      <c r="G4" s="126"/>
      <c r="H4" s="126"/>
      <c r="I4" s="126"/>
      <c r="J4" s="126"/>
      <c r="K4" s="126"/>
      <c r="L4" s="126"/>
      <c r="M4" s="126"/>
      <c r="N4" s="126"/>
      <c r="O4" s="126"/>
      <c r="P4" s="126"/>
      <c r="Q4" s="126"/>
      <c r="R4" s="127"/>
      <c r="S4" s="23"/>
      <c r="T4" s="23"/>
    </row>
    <row r="5" spans="1:21" ht="15.75">
      <c r="B5" s="124" t="s">
        <v>132</v>
      </c>
      <c r="C5" s="124"/>
      <c r="D5" s="124"/>
      <c r="E5" s="124"/>
      <c r="F5" s="124"/>
      <c r="G5" s="124"/>
      <c r="H5" s="124"/>
      <c r="I5" s="124"/>
      <c r="J5" s="124"/>
      <c r="K5" s="124"/>
      <c r="L5" s="124"/>
      <c r="M5" s="124"/>
      <c r="N5" s="124"/>
      <c r="O5" s="124"/>
      <c r="P5" s="124"/>
      <c r="Q5" s="124"/>
      <c r="R5" s="124"/>
      <c r="S5" s="23"/>
      <c r="T5" s="23"/>
    </row>
    <row r="6" spans="1:21" ht="15" customHeight="1">
      <c r="B6" s="128" t="s">
        <v>133</v>
      </c>
      <c r="C6" s="128"/>
      <c r="D6" s="128"/>
      <c r="E6" s="128"/>
      <c r="F6" s="128"/>
      <c r="G6" s="128"/>
      <c r="H6" s="128"/>
      <c r="I6" s="128"/>
      <c r="J6" s="128"/>
      <c r="K6" s="128"/>
      <c r="L6" s="128"/>
      <c r="M6" s="128"/>
      <c r="N6" s="128"/>
      <c r="O6" s="128"/>
      <c r="P6" s="128"/>
      <c r="Q6" s="128"/>
      <c r="R6" s="128"/>
      <c r="S6" s="24"/>
      <c r="T6" s="24"/>
    </row>
    <row r="7" spans="1:21">
      <c r="B7" s="128"/>
      <c r="C7" s="128"/>
      <c r="D7" s="128"/>
      <c r="E7" s="128"/>
      <c r="F7" s="128"/>
      <c r="G7" s="128"/>
      <c r="H7" s="128"/>
      <c r="I7" s="128"/>
      <c r="J7" s="128"/>
      <c r="K7" s="128"/>
      <c r="L7" s="128"/>
      <c r="M7" s="128"/>
      <c r="N7" s="128"/>
      <c r="O7" s="128"/>
      <c r="P7" s="128"/>
      <c r="Q7" s="128"/>
      <c r="R7" s="128"/>
      <c r="S7" s="24"/>
      <c r="T7" s="24"/>
    </row>
    <row r="8" spans="1:21" ht="16.149999999999999" customHeight="1">
      <c r="B8" s="128"/>
      <c r="C8" s="128"/>
      <c r="D8" s="128"/>
      <c r="E8" s="128"/>
      <c r="F8" s="128"/>
      <c r="G8" s="128"/>
      <c r="H8" s="128"/>
      <c r="I8" s="128"/>
      <c r="J8" s="128"/>
      <c r="K8" s="128"/>
      <c r="L8" s="128"/>
      <c r="M8" s="128"/>
      <c r="N8" s="128"/>
      <c r="O8" s="128"/>
      <c r="P8" s="128"/>
      <c r="Q8" s="128"/>
      <c r="R8" s="128"/>
      <c r="S8" s="24"/>
      <c r="T8" s="24"/>
    </row>
    <row r="9" spans="1:21" ht="11.25" customHeight="1">
      <c r="A9" s="25"/>
      <c r="B9" s="25"/>
      <c r="C9" s="25"/>
      <c r="D9" s="25"/>
      <c r="E9" s="25"/>
      <c r="F9" s="25"/>
      <c r="G9" s="25"/>
      <c r="I9" s="26"/>
      <c r="J9" s="26"/>
      <c r="K9" s="26"/>
      <c r="L9" s="26"/>
      <c r="M9" s="26"/>
      <c r="N9" s="26"/>
      <c r="O9" s="26"/>
      <c r="P9" s="26"/>
      <c r="Q9" s="26"/>
      <c r="R9" s="26"/>
    </row>
    <row r="10" spans="1:21" ht="18.75">
      <c r="A10" s="25"/>
      <c r="B10" s="129" t="s">
        <v>134</v>
      </c>
      <c r="C10" s="129"/>
      <c r="D10" s="129"/>
      <c r="E10" s="129"/>
      <c r="F10" s="129"/>
      <c r="G10" s="129"/>
      <c r="H10" s="27"/>
      <c r="I10" s="130" t="s">
        <v>135</v>
      </c>
      <c r="J10" s="131"/>
      <c r="K10" s="131"/>
      <c r="L10" s="131"/>
      <c r="M10" s="131"/>
      <c r="N10" s="131"/>
      <c r="O10" s="131"/>
      <c r="P10" s="131"/>
      <c r="Q10" s="131"/>
      <c r="R10" s="132"/>
    </row>
    <row r="11" spans="1:21" ht="18.75">
      <c r="A11" s="25"/>
      <c r="B11" s="129"/>
      <c r="C11" s="129"/>
      <c r="D11" s="129"/>
      <c r="E11" s="129"/>
      <c r="F11" s="129"/>
      <c r="G11" s="129"/>
      <c r="H11" s="27"/>
      <c r="I11" s="133" t="s">
        <v>136</v>
      </c>
      <c r="J11" s="134"/>
      <c r="K11" s="134"/>
      <c r="L11" s="134"/>
      <c r="M11" s="135"/>
      <c r="N11" s="133"/>
      <c r="O11" s="134"/>
      <c r="P11" s="134"/>
      <c r="Q11" s="134"/>
      <c r="R11" s="135"/>
    </row>
    <row r="12" spans="1:21" ht="28.5" customHeight="1">
      <c r="A12" s="25"/>
      <c r="B12" s="25"/>
      <c r="C12" s="25"/>
      <c r="D12" s="25"/>
      <c r="E12" s="25"/>
      <c r="F12" s="96" t="s">
        <v>137</v>
      </c>
      <c r="G12" s="96" t="s">
        <v>138</v>
      </c>
      <c r="I12" s="136" t="s">
        <v>137</v>
      </c>
      <c r="J12" s="136"/>
      <c r="K12" s="136"/>
      <c r="L12" s="136"/>
      <c r="M12" s="136"/>
      <c r="N12" s="136" t="s">
        <v>138</v>
      </c>
      <c r="O12" s="136"/>
      <c r="P12" s="136"/>
      <c r="Q12" s="136"/>
      <c r="R12" s="136"/>
    </row>
    <row r="13" spans="1:21" ht="11.25" customHeight="1">
      <c r="B13" s="118" t="s">
        <v>139</v>
      </c>
      <c r="C13" s="119" t="s">
        <v>140</v>
      </c>
      <c r="D13" s="112" t="s">
        <v>141</v>
      </c>
      <c r="E13" s="98" t="s">
        <v>140</v>
      </c>
      <c r="F13" s="115">
        <v>1.72</v>
      </c>
      <c r="G13" s="115">
        <v>2.41</v>
      </c>
      <c r="I13" s="103" t="s">
        <v>142</v>
      </c>
      <c r="J13" s="104"/>
      <c r="K13" s="104"/>
      <c r="L13" s="104"/>
      <c r="M13" s="105"/>
      <c r="N13" s="103" t="s">
        <v>143</v>
      </c>
      <c r="O13" s="104"/>
      <c r="P13" s="104"/>
      <c r="Q13" s="104"/>
      <c r="R13" s="105"/>
      <c r="S13" s="29"/>
      <c r="T13" s="29"/>
      <c r="U13" s="29"/>
    </row>
    <row r="14" spans="1:21" ht="11.25" customHeight="1">
      <c r="B14" s="118"/>
      <c r="C14" s="120"/>
      <c r="D14" s="113"/>
      <c r="E14" s="121"/>
      <c r="F14" s="116"/>
      <c r="G14" s="116"/>
      <c r="I14" s="106"/>
      <c r="J14" s="107"/>
      <c r="K14" s="107"/>
      <c r="L14" s="107"/>
      <c r="M14" s="108"/>
      <c r="N14" s="106"/>
      <c r="O14" s="107"/>
      <c r="P14" s="107"/>
      <c r="Q14" s="107"/>
      <c r="R14" s="108"/>
      <c r="S14" s="72"/>
      <c r="T14" s="72"/>
      <c r="U14" s="72"/>
    </row>
    <row r="15" spans="1:21" ht="11.25" customHeight="1">
      <c r="B15" s="118"/>
      <c r="C15" s="120"/>
      <c r="D15" s="112" t="s">
        <v>144</v>
      </c>
      <c r="E15" s="121"/>
      <c r="F15" s="116"/>
      <c r="G15" s="116"/>
      <c r="I15" s="106"/>
      <c r="J15" s="107"/>
      <c r="K15" s="107"/>
      <c r="L15" s="107"/>
      <c r="M15" s="108"/>
      <c r="N15" s="106"/>
      <c r="O15" s="107"/>
      <c r="P15" s="107"/>
      <c r="Q15" s="107"/>
      <c r="R15" s="108"/>
      <c r="S15" s="72"/>
      <c r="T15" s="72"/>
      <c r="U15" s="72"/>
    </row>
    <row r="16" spans="1:21" ht="11.25" customHeight="1">
      <c r="B16" s="118"/>
      <c r="C16" s="101"/>
      <c r="D16" s="113"/>
      <c r="E16" s="99"/>
      <c r="F16" s="117"/>
      <c r="G16" s="117"/>
      <c r="I16" s="109"/>
      <c r="J16" s="110"/>
      <c r="K16" s="110"/>
      <c r="L16" s="110"/>
      <c r="M16" s="111"/>
      <c r="N16" s="109"/>
      <c r="O16" s="110"/>
      <c r="P16" s="110"/>
      <c r="Q16" s="110"/>
      <c r="R16" s="111"/>
      <c r="S16" s="72"/>
      <c r="T16" s="72"/>
      <c r="U16" s="72"/>
    </row>
    <row r="17" spans="2:21" ht="9.75" customHeight="1">
      <c r="B17" s="30"/>
      <c r="C17" s="31"/>
      <c r="D17" s="32"/>
      <c r="E17" s="33"/>
      <c r="F17" s="33"/>
      <c r="G17" s="33"/>
      <c r="I17" s="34"/>
      <c r="J17" s="72"/>
      <c r="K17" s="72"/>
      <c r="L17" s="72"/>
      <c r="M17" s="72"/>
      <c r="N17" s="34"/>
      <c r="O17" s="72"/>
      <c r="P17" s="72"/>
      <c r="Q17" s="72"/>
      <c r="R17" s="72"/>
      <c r="S17" s="72"/>
      <c r="T17" s="72"/>
      <c r="U17" s="72"/>
    </row>
    <row r="18" spans="2:21" ht="22.5" customHeight="1">
      <c r="B18" s="100" t="s">
        <v>145</v>
      </c>
      <c r="C18" s="102" t="s">
        <v>140</v>
      </c>
      <c r="D18" s="35" t="s">
        <v>146</v>
      </c>
      <c r="E18" s="102" t="s">
        <v>140</v>
      </c>
      <c r="F18" s="98">
        <v>0.52</v>
      </c>
      <c r="G18" s="98">
        <v>0.49</v>
      </c>
      <c r="I18" s="97" t="s">
        <v>147</v>
      </c>
      <c r="J18" s="97"/>
      <c r="K18" s="97"/>
      <c r="L18" s="97"/>
      <c r="M18" s="97"/>
      <c r="N18" s="97" t="s">
        <v>148</v>
      </c>
      <c r="O18" s="97"/>
      <c r="P18" s="97"/>
      <c r="Q18" s="97"/>
      <c r="R18" s="97"/>
      <c r="S18" s="29"/>
      <c r="T18" s="29"/>
      <c r="U18" s="29"/>
    </row>
    <row r="19" spans="2:21" ht="22.5" customHeight="1">
      <c r="B19" s="114"/>
      <c r="C19" s="102"/>
      <c r="D19" s="36" t="s">
        <v>149</v>
      </c>
      <c r="E19" s="102"/>
      <c r="F19" s="99"/>
      <c r="G19" s="99"/>
      <c r="I19" s="97"/>
      <c r="J19" s="97"/>
      <c r="K19" s="97"/>
      <c r="L19" s="97"/>
      <c r="M19" s="97"/>
      <c r="N19" s="97"/>
      <c r="O19" s="97"/>
      <c r="P19" s="97"/>
      <c r="Q19" s="97"/>
      <c r="R19" s="97"/>
      <c r="S19" s="29"/>
      <c r="T19" s="29"/>
      <c r="U19" s="29"/>
    </row>
    <row r="20" spans="2:21" ht="9.75" customHeight="1"/>
    <row r="21" spans="2:21" ht="23.45" customHeight="1">
      <c r="B21" s="100" t="s">
        <v>150</v>
      </c>
      <c r="C21" s="102" t="s">
        <v>140</v>
      </c>
      <c r="D21" s="35" t="s">
        <v>151</v>
      </c>
      <c r="E21" s="102" t="s">
        <v>140</v>
      </c>
      <c r="F21" s="98">
        <v>1.1499999999999999</v>
      </c>
      <c r="G21" s="98">
        <v>2.67</v>
      </c>
      <c r="I21" s="97" t="s">
        <v>152</v>
      </c>
      <c r="J21" s="97"/>
      <c r="K21" s="97"/>
      <c r="L21" s="97"/>
      <c r="M21" s="97"/>
      <c r="N21" s="97" t="s">
        <v>153</v>
      </c>
      <c r="O21" s="97"/>
      <c r="P21" s="97"/>
      <c r="Q21" s="97"/>
      <c r="R21" s="97"/>
    </row>
    <row r="22" spans="2:21" ht="23.45" customHeight="1">
      <c r="B22" s="101"/>
      <c r="C22" s="102"/>
      <c r="D22" s="36" t="s">
        <v>154</v>
      </c>
      <c r="E22" s="102"/>
      <c r="F22" s="99"/>
      <c r="G22" s="99"/>
      <c r="I22" s="97"/>
      <c r="J22" s="97"/>
      <c r="K22" s="97"/>
      <c r="L22" s="97"/>
      <c r="M22" s="97"/>
      <c r="N22" s="97"/>
      <c r="O22" s="97"/>
      <c r="P22" s="97"/>
      <c r="Q22" s="97"/>
      <c r="R22" s="97"/>
    </row>
    <row r="23" spans="2:21" ht="9.75" customHeight="1">
      <c r="I23" s="29"/>
      <c r="J23" s="29"/>
      <c r="K23" s="29"/>
      <c r="L23" s="29"/>
      <c r="M23" s="29"/>
      <c r="N23" s="29"/>
      <c r="O23" s="29"/>
      <c r="P23" s="29"/>
      <c r="Q23" s="29"/>
      <c r="R23" s="29"/>
    </row>
    <row r="24" spans="2:21" ht="30">
      <c r="B24" s="100" t="s">
        <v>155</v>
      </c>
      <c r="C24" s="102" t="s">
        <v>140</v>
      </c>
      <c r="D24" s="35" t="s">
        <v>151</v>
      </c>
      <c r="E24" s="102" t="s">
        <v>140</v>
      </c>
      <c r="F24" s="98">
        <v>0.04</v>
      </c>
      <c r="G24" s="98">
        <v>0.08</v>
      </c>
      <c r="I24" s="97" t="s">
        <v>156</v>
      </c>
      <c r="J24" s="97"/>
      <c r="K24" s="97"/>
      <c r="L24" s="97"/>
      <c r="M24" s="97"/>
      <c r="N24" s="97" t="s">
        <v>157</v>
      </c>
      <c r="O24" s="97"/>
      <c r="P24" s="97"/>
      <c r="Q24" s="97"/>
      <c r="R24" s="97"/>
    </row>
    <row r="25" spans="2:21" ht="33" customHeight="1">
      <c r="B25" s="101"/>
      <c r="C25" s="102"/>
      <c r="D25" s="36" t="s">
        <v>158</v>
      </c>
      <c r="E25" s="102"/>
      <c r="F25" s="99"/>
      <c r="G25" s="99"/>
      <c r="I25" s="97"/>
      <c r="J25" s="97"/>
      <c r="K25" s="97"/>
      <c r="L25" s="97"/>
      <c r="M25" s="97"/>
      <c r="N25" s="97"/>
      <c r="O25" s="97"/>
      <c r="P25" s="97"/>
      <c r="Q25" s="97"/>
      <c r="R25" s="97"/>
    </row>
    <row r="26" spans="2:21" ht="9" customHeight="1"/>
    <row r="27" spans="2:21" ht="30" customHeight="1">
      <c r="B27" s="100" t="s">
        <v>159</v>
      </c>
      <c r="C27" s="102" t="s">
        <v>140</v>
      </c>
      <c r="D27" s="35" t="s">
        <v>151</v>
      </c>
      <c r="E27" s="102" t="s">
        <v>140</v>
      </c>
      <c r="F27" s="98">
        <v>0.01</v>
      </c>
      <c r="G27" s="98">
        <v>0.04</v>
      </c>
      <c r="I27" s="97" t="s">
        <v>160</v>
      </c>
      <c r="J27" s="97"/>
      <c r="K27" s="97"/>
      <c r="L27" s="97"/>
      <c r="M27" s="97"/>
      <c r="N27" s="97" t="s">
        <v>161</v>
      </c>
      <c r="O27" s="97"/>
      <c r="P27" s="97"/>
      <c r="Q27" s="97"/>
      <c r="R27" s="97"/>
    </row>
    <row r="28" spans="2:21" ht="24.75" customHeight="1">
      <c r="B28" s="101"/>
      <c r="C28" s="102"/>
      <c r="D28" s="36" t="s">
        <v>162</v>
      </c>
      <c r="E28" s="102"/>
      <c r="F28" s="99"/>
      <c r="G28" s="99"/>
      <c r="I28" s="97"/>
      <c r="J28" s="97"/>
      <c r="K28" s="97"/>
      <c r="L28" s="97"/>
      <c r="M28" s="97"/>
      <c r="N28" s="97"/>
      <c r="O28" s="97"/>
      <c r="P28" s="97"/>
      <c r="Q28" s="97"/>
      <c r="R28" s="97"/>
    </row>
    <row r="30" spans="2:21">
      <c r="B30" s="37"/>
      <c r="C30" s="37"/>
      <c r="D30" s="37"/>
      <c r="E30" s="37"/>
      <c r="F30" s="37"/>
      <c r="G30" s="37"/>
      <c r="H30" s="37"/>
      <c r="I30" s="37"/>
      <c r="J30" s="37"/>
      <c r="K30" s="37"/>
      <c r="L30" s="37"/>
    </row>
    <row r="31" spans="2:21">
      <c r="B31" s="37"/>
      <c r="C31" s="37"/>
      <c r="D31" s="37"/>
      <c r="E31" s="37"/>
      <c r="F31" s="37"/>
      <c r="G31" s="37"/>
      <c r="H31" s="37"/>
      <c r="I31" s="37"/>
      <c r="J31" s="37"/>
      <c r="K31" s="37"/>
      <c r="L31" s="37"/>
    </row>
  </sheetData>
  <mergeCells count="48">
    <mergeCell ref="G13:G16"/>
    <mergeCell ref="I13:M16"/>
    <mergeCell ref="B2:R2"/>
    <mergeCell ref="B3:R3"/>
    <mergeCell ref="B4:R4"/>
    <mergeCell ref="B5:R5"/>
    <mergeCell ref="B6:R8"/>
    <mergeCell ref="B10:G11"/>
    <mergeCell ref="I10:R10"/>
    <mergeCell ref="I11:M11"/>
    <mergeCell ref="N11:R11"/>
    <mergeCell ref="I12:M12"/>
    <mergeCell ref="N12:R12"/>
    <mergeCell ref="N21:R22"/>
    <mergeCell ref="F21:F22"/>
    <mergeCell ref="N13:R16"/>
    <mergeCell ref="D15:D16"/>
    <mergeCell ref="B18:B19"/>
    <mergeCell ref="C18:C19"/>
    <mergeCell ref="E18:E19"/>
    <mergeCell ref="G18:G19"/>
    <mergeCell ref="I18:M19"/>
    <mergeCell ref="N18:R19"/>
    <mergeCell ref="F13:F16"/>
    <mergeCell ref="F18:F19"/>
    <mergeCell ref="B13:B16"/>
    <mergeCell ref="C13:C16"/>
    <mergeCell ref="D13:D14"/>
    <mergeCell ref="E13:E16"/>
    <mergeCell ref="B21:B22"/>
    <mergeCell ref="C21:C22"/>
    <mergeCell ref="E21:E22"/>
    <mergeCell ref="G21:G22"/>
    <mergeCell ref="I21:M22"/>
    <mergeCell ref="N27:R28"/>
    <mergeCell ref="F27:F28"/>
    <mergeCell ref="B24:B25"/>
    <mergeCell ref="C24:C25"/>
    <mergeCell ref="E24:E25"/>
    <mergeCell ref="G24:G25"/>
    <mergeCell ref="I24:M25"/>
    <mergeCell ref="N24:R25"/>
    <mergeCell ref="F24:F25"/>
    <mergeCell ref="B27:B28"/>
    <mergeCell ref="C27:C28"/>
    <mergeCell ref="E27:E28"/>
    <mergeCell ref="G27:G28"/>
    <mergeCell ref="I27:M2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F62D92-4609-45C4-ACD4-CCDAEA994F2A}"/>
</file>

<file path=customXml/itemProps2.xml><?xml version="1.0" encoding="utf-8"?>
<ds:datastoreItem xmlns:ds="http://schemas.openxmlformats.org/officeDocument/2006/customXml" ds:itemID="{9259383B-60B4-477A-AE44-AFD24A91FC86}"/>
</file>

<file path=customXml/itemProps3.xml><?xml version="1.0" encoding="utf-8"?>
<ds:datastoreItem xmlns:ds="http://schemas.openxmlformats.org/officeDocument/2006/customXml" ds:itemID="{3D899AB5-503E-4C8D-933B-9E27B791E5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Liopni Esperanza Moreno Cardona</dc:creator>
  <cp:keywords/>
  <dc:description/>
  <cp:lastModifiedBy>Essy Ximena Arevalo Torres</cp:lastModifiedBy>
  <cp:revision/>
  <dcterms:created xsi:type="dcterms:W3CDTF">2022-07-25T18:00:04Z</dcterms:created>
  <dcterms:modified xsi:type="dcterms:W3CDTF">2026-07-21T12:38:15Z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